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Violeta\Documents\violeta darbas\STRATEGINIS PLANAVIMAS\Ataskaitos\2025 M\ATASKAITA\I TARYBOS SPRENDIMA\"/>
    </mc:Choice>
  </mc:AlternateContent>
  <xr:revisionPtr revIDLastSave="0" documentId="13_ncr:1_{89207043-4F63-4857-A1F6-F9E07A71B38E}" xr6:coauthVersionLast="47" xr6:coauthVersionMax="47" xr10:uidLastSave="{00000000-0000-0000-0000-000000000000}"/>
  <bookViews>
    <workbookView xWindow="-108" yWindow="-108" windowWidth="23256" windowHeight="13896" tabRatio="766" xr2:uid="{00000000-000D-0000-FFFF-FFFF00000000}"/>
  </bookViews>
  <sheets>
    <sheet name="1 programa" sheetId="1" r:id="rId1"/>
    <sheet name="2 programa" sheetId="9" r:id="rId2"/>
    <sheet name="3 programa" sheetId="4" r:id="rId3"/>
    <sheet name="4 programa" sheetId="5" r:id="rId4"/>
    <sheet name="5 programa" sheetId="6" r:id="rId5"/>
    <sheet name="Planui" sheetId="10" state="hidden" r:id="rId6"/>
  </sheets>
  <definedNames>
    <definedName name="Asignavimų_valdytojai"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6" i="6" l="1"/>
  <c r="K74" i="5"/>
  <c r="K50" i="1"/>
  <c r="K88" i="5"/>
  <c r="K71" i="4" l="1"/>
  <c r="K58" i="4"/>
  <c r="K54" i="4"/>
  <c r="K59" i="4" s="1"/>
  <c r="K46" i="4"/>
  <c r="K43" i="4"/>
  <c r="K47" i="4" s="1"/>
  <c r="K35" i="4"/>
  <c r="K32" i="4"/>
  <c r="K28" i="4"/>
  <c r="K23" i="4"/>
  <c r="K277" i="4"/>
  <c r="K272" i="4"/>
  <c r="K278" i="4" s="1"/>
  <c r="K267" i="4"/>
  <c r="K254" i="4"/>
  <c r="K248" i="4"/>
  <c r="K244" i="4"/>
  <c r="L244" i="4"/>
  <c r="J244" i="4"/>
  <c r="J235" i="4"/>
  <c r="J223" i="4"/>
  <c r="J219" i="4"/>
  <c r="J215" i="4"/>
  <c r="J211" i="4"/>
  <c r="J205" i="4"/>
  <c r="J202" i="4"/>
  <c r="J198" i="4"/>
  <c r="J155" i="4"/>
  <c r="J156" i="4" s="1"/>
  <c r="J150" i="4"/>
  <c r="J138" i="4"/>
  <c r="J132" i="4"/>
  <c r="J127" i="4"/>
  <c r="J124" i="4"/>
  <c r="J118" i="4"/>
  <c r="J114" i="4"/>
  <c r="J111" i="4"/>
  <c r="J139" i="4" s="1"/>
  <c r="J107" i="4"/>
  <c r="J99" i="4"/>
  <c r="J94" i="4"/>
  <c r="J89" i="4"/>
  <c r="J85" i="4"/>
  <c r="J81" i="4"/>
  <c r="J71" i="4"/>
  <c r="J58" i="4"/>
  <c r="J54" i="4"/>
  <c r="J46" i="4"/>
  <c r="J43" i="4"/>
  <c r="J35" i="4"/>
  <c r="J32" i="4"/>
  <c r="J28" i="4"/>
  <c r="J23" i="4"/>
  <c r="J17" i="4"/>
  <c r="J36" i="4" s="1"/>
  <c r="J47" i="4"/>
  <c r="J59" i="4"/>
  <c r="J206" i="4"/>
  <c r="J258" i="4"/>
  <c r="J310" i="4"/>
  <c r="K107" i="4"/>
  <c r="K156" i="4"/>
  <c r="K206" i="4"/>
  <c r="K258" i="4"/>
  <c r="K310" i="4"/>
  <c r="K118" i="4"/>
  <c r="K223" i="9"/>
  <c r="K162" i="9"/>
  <c r="K129" i="9"/>
  <c r="K122" i="9"/>
  <c r="K109" i="9"/>
  <c r="K92" i="9"/>
  <c r="K183" i="9"/>
  <c r="J157" i="1"/>
  <c r="K36" i="4" l="1"/>
  <c r="K60" i="4" s="1"/>
  <c r="J100" i="4"/>
  <c r="L254" i="4" l="1"/>
  <c r="J254" i="4"/>
  <c r="L32" i="4"/>
  <c r="L248" i="4" l="1"/>
  <c r="J248" i="4"/>
  <c r="J205" i="1" l="1"/>
  <c r="K186" i="1"/>
  <c r="K187" i="1" s="1"/>
  <c r="K188" i="1" s="1"/>
  <c r="L186" i="1"/>
  <c r="L187" i="1" s="1"/>
  <c r="L188" i="1" s="1"/>
  <c r="J187" i="1"/>
  <c r="J186" i="1"/>
  <c r="J185" i="1" l="1"/>
  <c r="J184" i="1"/>
  <c r="J140" i="6" l="1"/>
  <c r="K137" i="6"/>
  <c r="K161" i="9"/>
  <c r="L161" i="9"/>
  <c r="J118" i="1"/>
  <c r="K122" i="4"/>
  <c r="K138" i="4"/>
  <c r="K81" i="4"/>
  <c r="L46" i="4"/>
  <c r="H80" i="6"/>
  <c r="G196" i="1" l="1"/>
  <c r="H192" i="1" l="1"/>
  <c r="K317" i="6"/>
  <c r="L317" i="6"/>
  <c r="K314" i="6"/>
  <c r="L314" i="6"/>
  <c r="L290" i="6"/>
  <c r="L296" i="6" s="1"/>
  <c r="J296" i="6"/>
  <c r="K290" i="6"/>
  <c r="K296" i="6" s="1"/>
  <c r="K264" i="6"/>
  <c r="L264" i="6"/>
  <c r="J264" i="6"/>
  <c r="K250" i="6"/>
  <c r="K193" i="6"/>
  <c r="L193" i="6"/>
  <c r="K168" i="6" l="1"/>
  <c r="L168" i="6"/>
  <c r="K165" i="6"/>
  <c r="L165" i="6"/>
  <c r="K150" i="6" l="1"/>
  <c r="L150" i="6"/>
  <c r="J150" i="6"/>
  <c r="L111" i="6"/>
  <c r="K111" i="6"/>
  <c r="J111" i="6"/>
  <c r="K93" i="6"/>
  <c r="L93" i="6"/>
  <c r="K90" i="6"/>
  <c r="L90" i="6"/>
  <c r="K77" i="6"/>
  <c r="K30" i="6"/>
  <c r="K138" i="5"/>
  <c r="L138" i="5"/>
  <c r="K99" i="5"/>
  <c r="L99" i="5"/>
  <c r="L88" i="5"/>
  <c r="J88" i="5"/>
  <c r="L77" i="5" l="1"/>
  <c r="L74" i="5"/>
  <c r="J74" i="5"/>
  <c r="J77" i="5"/>
  <c r="T74" i="5"/>
  <c r="AD74" i="5" s="1"/>
  <c r="AD75" i="5"/>
  <c r="AD76" i="5"/>
  <c r="U77" i="5"/>
  <c r="AD77" i="5" s="1"/>
  <c r="X77" i="5"/>
  <c r="AD78" i="5"/>
  <c r="AD79" i="5"/>
  <c r="AD80" i="5"/>
  <c r="AD81" i="5"/>
  <c r="S82" i="5"/>
  <c r="S85" i="5" s="1"/>
  <c r="T82" i="5"/>
  <c r="T85" i="5" s="1"/>
  <c r="U82" i="5"/>
  <c r="V82" i="5"/>
  <c r="W82" i="5"/>
  <c r="X82" i="5"/>
  <c r="Y82" i="5"/>
  <c r="AA82" i="5"/>
  <c r="AA85" i="5" s="1"/>
  <c r="AC82" i="5"/>
  <c r="AC85" i="5" s="1"/>
  <c r="AC83" i="5"/>
  <c r="AD83" i="5" s="1"/>
  <c r="U84" i="5"/>
  <c r="V84" i="5"/>
  <c r="W84" i="5"/>
  <c r="X84" i="5"/>
  <c r="Y84" i="5"/>
  <c r="Z85" i="5"/>
  <c r="J37" i="5"/>
  <c r="X85" i="5" l="1"/>
  <c r="Y85" i="5"/>
  <c r="U85" i="5"/>
  <c r="W85" i="5"/>
  <c r="V85" i="5"/>
  <c r="AD85" i="5"/>
  <c r="AD84" i="5"/>
  <c r="AD82" i="5"/>
  <c r="L272" i="4" l="1"/>
  <c r="L267" i="4"/>
  <c r="L202" i="4"/>
  <c r="L198" i="4"/>
  <c r="L138" i="4"/>
  <c r="L124" i="4"/>
  <c r="L118" i="4"/>
  <c r="L89" i="4"/>
  <c r="L85" i="4"/>
  <c r="L81" i="4"/>
  <c r="L71" i="4"/>
  <c r="L58" i="4"/>
  <c r="L54" i="4"/>
  <c r="L59" i="4" s="1"/>
  <c r="L43" i="4"/>
  <c r="L47" i="4" s="1"/>
  <c r="L23" i="4"/>
  <c r="L309" i="4"/>
  <c r="K309" i="4"/>
  <c r="J309" i="4"/>
  <c r="K127" i="4"/>
  <c r="L127" i="4"/>
  <c r="K124" i="4"/>
  <c r="K114" i="4"/>
  <c r="L114" i="4"/>
  <c r="K100" i="4"/>
  <c r="K221" i="9"/>
  <c r="K222" i="9" s="1"/>
  <c r="L221" i="9"/>
  <c r="L222" i="9" s="1"/>
  <c r="K213" i="9"/>
  <c r="L213" i="9"/>
  <c r="K210" i="9"/>
  <c r="L210" i="9"/>
  <c r="J210" i="9"/>
  <c r="L162" i="9"/>
  <c r="L122" i="9"/>
  <c r="L92" i="9"/>
  <c r="K139" i="4" l="1"/>
  <c r="J92" i="9"/>
  <c r="K84" i="9"/>
  <c r="L84" i="9"/>
  <c r="K81" i="9"/>
  <c r="L81" i="9"/>
  <c r="K78" i="9"/>
  <c r="L78" i="9"/>
  <c r="K75" i="9"/>
  <c r="L75" i="9"/>
  <c r="K68" i="9"/>
  <c r="L68" i="9"/>
  <c r="K65" i="9"/>
  <c r="L65" i="9"/>
  <c r="K62" i="9"/>
  <c r="L62" i="9"/>
  <c r="K59" i="9"/>
  <c r="L59" i="9"/>
  <c r="K56" i="9"/>
  <c r="L56" i="9"/>
  <c r="K52" i="9"/>
  <c r="L52" i="9"/>
  <c r="L48" i="9"/>
  <c r="K48" i="9"/>
  <c r="L44" i="9"/>
  <c r="K44" i="9"/>
  <c r="K36" i="9"/>
  <c r="L36" i="9"/>
  <c r="H193" i="1"/>
  <c r="L108" i="1"/>
  <c r="K103" i="1"/>
  <c r="L103" i="1"/>
  <c r="AD168" i="6"/>
  <c r="H167" i="6" s="1"/>
  <c r="AD169" i="6"/>
  <c r="AA45" i="6"/>
  <c r="H200" i="1"/>
  <c r="W205" i="1"/>
  <c r="X205" i="1"/>
  <c r="Y205" i="1"/>
  <c r="Z205" i="1"/>
  <c r="Z203" i="1"/>
  <c r="Y203" i="1"/>
  <c r="Z45" i="6"/>
  <c r="AC167" i="6"/>
  <c r="AB165" i="6"/>
  <c r="AB167" i="6" s="1"/>
  <c r="AA165" i="6"/>
  <c r="AA167" i="6" s="1"/>
  <c r="Y45" i="6"/>
  <c r="AB46" i="6"/>
  <c r="Y47" i="6"/>
  <c r="X203" i="1"/>
  <c r="Z165" i="6"/>
  <c r="Z167" i="6" s="1"/>
  <c r="X47" i="6"/>
  <c r="X45" i="6"/>
  <c r="W203" i="1"/>
  <c r="Y165" i="6"/>
  <c r="Y167" i="6" s="1"/>
  <c r="Y163" i="6"/>
  <c r="AD163" i="6" s="1"/>
  <c r="H163" i="6" s="1"/>
  <c r="W45" i="6"/>
  <c r="W47" i="6" s="1"/>
  <c r="W30" i="6"/>
  <c r="V203" i="1"/>
  <c r="AD164" i="6"/>
  <c r="H164" i="6" s="1"/>
  <c r="AD159" i="6"/>
  <c r="H159" i="6" s="1"/>
  <c r="AD160" i="6"/>
  <c r="H160" i="6" s="1"/>
  <c r="AD161" i="6"/>
  <c r="H161" i="6" s="1"/>
  <c r="AD162" i="6"/>
  <c r="H162" i="6" s="1"/>
  <c r="X165" i="6"/>
  <c r="X167" i="6" s="1"/>
  <c r="V165" i="6"/>
  <c r="V167" i="6" s="1"/>
  <c r="U165" i="6"/>
  <c r="U167" i="6" s="1"/>
  <c r="T165" i="6"/>
  <c r="T167" i="6" s="1"/>
  <c r="S165" i="6"/>
  <c r="S167" i="6" s="1"/>
  <c r="AD154" i="6"/>
  <c r="AD155" i="6"/>
  <c r="AD156" i="6"/>
  <c r="H156" i="6" s="1"/>
  <c r="AD157" i="6"/>
  <c r="H157" i="6" s="1"/>
  <c r="AD158" i="6"/>
  <c r="H158" i="6" s="1"/>
  <c r="W167" i="6"/>
  <c r="AB37" i="6"/>
  <c r="AB38" i="6"/>
  <c r="AB39" i="6"/>
  <c r="AB40" i="6"/>
  <c r="AB42" i="6"/>
  <c r="AB43" i="6"/>
  <c r="H43" i="6" s="1"/>
  <c r="AB44" i="6"/>
  <c r="AB41" i="6"/>
  <c r="H41" i="6" s="1"/>
  <c r="V45" i="6"/>
  <c r="V47" i="6" s="1"/>
  <c r="U45" i="6"/>
  <c r="U47" i="6" s="1"/>
  <c r="T45" i="6"/>
  <c r="T47" i="6" s="1"/>
  <c r="S45" i="6"/>
  <c r="S47" i="6" s="1"/>
  <c r="R45" i="6"/>
  <c r="R47" i="6" s="1"/>
  <c r="Q45" i="6"/>
  <c r="V30" i="6"/>
  <c r="U30" i="6"/>
  <c r="T30" i="6"/>
  <c r="S30" i="6"/>
  <c r="R30" i="6"/>
  <c r="Q30" i="6"/>
  <c r="AB25" i="6"/>
  <c r="H25" i="6" s="1"/>
  <c r="W32" i="6"/>
  <c r="V32" i="6"/>
  <c r="U32" i="6"/>
  <c r="T32" i="6"/>
  <c r="S32" i="6"/>
  <c r="AB31" i="6"/>
  <c r="AB27" i="6"/>
  <c r="H27" i="6" s="1"/>
  <c r="AB26" i="6"/>
  <c r="AB24" i="6"/>
  <c r="AB23" i="6"/>
  <c r="H23" i="6" s="1"/>
  <c r="AB22" i="6"/>
  <c r="AB21" i="6"/>
  <c r="AB20" i="6"/>
  <c r="AB19" i="6"/>
  <c r="H81" i="5"/>
  <c r="H80" i="5"/>
  <c r="H79" i="5"/>
  <c r="H78" i="5"/>
  <c r="H77" i="5"/>
  <c r="H76" i="5"/>
  <c r="H75" i="5"/>
  <c r="H74" i="5"/>
  <c r="AA197" i="1"/>
  <c r="H197" i="1" s="1"/>
  <c r="AA198" i="1"/>
  <c r="H198" i="1" s="1"/>
  <c r="AA199" i="1"/>
  <c r="H199" i="1" s="1"/>
  <c r="AA200" i="1"/>
  <c r="AA201" i="1"/>
  <c r="H201" i="1" s="1"/>
  <c r="AA202" i="1"/>
  <c r="AA204" i="1"/>
  <c r="U203" i="1"/>
  <c r="U205" i="1"/>
  <c r="V205" i="1"/>
  <c r="T203" i="1"/>
  <c r="T205" i="1"/>
  <c r="T196" i="1"/>
  <c r="AA196" i="1" s="1"/>
  <c r="H196" i="1" s="1"/>
  <c r="S203" i="1"/>
  <c r="S205" i="1"/>
  <c r="S206" i="1" s="1"/>
  <c r="R205" i="1"/>
  <c r="R203" i="1"/>
  <c r="Q203" i="1"/>
  <c r="Q206" i="1" s="1"/>
  <c r="P203" i="1"/>
  <c r="P195" i="1"/>
  <c r="AA195" i="1" s="1"/>
  <c r="H195" i="1" s="1"/>
  <c r="K331" i="6"/>
  <c r="L331" i="6"/>
  <c r="K327" i="6"/>
  <c r="L327" i="6"/>
  <c r="K324" i="6"/>
  <c r="L324" i="6"/>
  <c r="K321" i="6"/>
  <c r="L321" i="6"/>
  <c r="K299" i="6"/>
  <c r="L299" i="6"/>
  <c r="K288" i="6"/>
  <c r="L288" i="6"/>
  <c r="K258" i="6"/>
  <c r="L258" i="6"/>
  <c r="L250" i="6"/>
  <c r="K226" i="6"/>
  <c r="L226" i="6"/>
  <c r="K223" i="6"/>
  <c r="L223" i="6"/>
  <c r="K219" i="6"/>
  <c r="L219" i="6"/>
  <c r="K212" i="6"/>
  <c r="K213" i="6" s="1"/>
  <c r="L212" i="6"/>
  <c r="L213" i="6" s="1"/>
  <c r="K205" i="6"/>
  <c r="L205" i="6"/>
  <c r="K202" i="6"/>
  <c r="L202" i="6"/>
  <c r="K199" i="6"/>
  <c r="L199" i="6"/>
  <c r="K190" i="6"/>
  <c r="L190" i="6"/>
  <c r="K187" i="6"/>
  <c r="L187" i="6"/>
  <c r="K177" i="6"/>
  <c r="L177" i="6"/>
  <c r="K172" i="6"/>
  <c r="L172" i="6"/>
  <c r="K154" i="6"/>
  <c r="L154" i="6"/>
  <c r="K138" i="6"/>
  <c r="K139" i="6" s="1"/>
  <c r="L138" i="6"/>
  <c r="L139" i="6" s="1"/>
  <c r="K131" i="6"/>
  <c r="L131" i="6"/>
  <c r="K124" i="6"/>
  <c r="L124" i="6"/>
  <c r="K127" i="6"/>
  <c r="L127" i="6"/>
  <c r="K121" i="6"/>
  <c r="L121" i="6"/>
  <c r="K97" i="6"/>
  <c r="K98" i="6" s="1"/>
  <c r="L97" i="6"/>
  <c r="L98" i="6" s="1"/>
  <c r="L77" i="6"/>
  <c r="K68" i="6"/>
  <c r="L68" i="6"/>
  <c r="K64" i="6"/>
  <c r="L64" i="6"/>
  <c r="K48" i="6"/>
  <c r="L48" i="6"/>
  <c r="K45" i="6"/>
  <c r="K36" i="6"/>
  <c r="L36" i="6"/>
  <c r="K33" i="6"/>
  <c r="L33" i="6"/>
  <c r="K163" i="5"/>
  <c r="L163" i="5"/>
  <c r="K159" i="5"/>
  <c r="L159" i="5"/>
  <c r="K155" i="5"/>
  <c r="L155" i="5"/>
  <c r="K151" i="5"/>
  <c r="L151" i="5"/>
  <c r="K146" i="5"/>
  <c r="L146" i="5"/>
  <c r="K135" i="5"/>
  <c r="L135" i="5"/>
  <c r="K131" i="5"/>
  <c r="L131" i="5"/>
  <c r="K128" i="5"/>
  <c r="K139" i="5" s="1"/>
  <c r="L128" i="5"/>
  <c r="K104" i="5"/>
  <c r="L104" i="5"/>
  <c r="K96" i="5"/>
  <c r="L96" i="5"/>
  <c r="K82" i="5"/>
  <c r="K72" i="5"/>
  <c r="L72" i="5"/>
  <c r="K67" i="5"/>
  <c r="L67" i="5"/>
  <c r="K61" i="5"/>
  <c r="L61" i="5"/>
  <c r="K54" i="5"/>
  <c r="L54" i="5"/>
  <c r="K40" i="5"/>
  <c r="L40" i="5"/>
  <c r="K37" i="5"/>
  <c r="L37" i="5"/>
  <c r="K32" i="5"/>
  <c r="L32" i="5"/>
  <c r="K28" i="5"/>
  <c r="L28" i="5"/>
  <c r="K306" i="4"/>
  <c r="L306" i="4"/>
  <c r="K303" i="4"/>
  <c r="L303" i="4"/>
  <c r="K299" i="4"/>
  <c r="L299" i="4"/>
  <c r="K292" i="4"/>
  <c r="L292" i="4"/>
  <c r="L277" i="4"/>
  <c r="L278" i="4" s="1"/>
  <c r="K235" i="4"/>
  <c r="L235" i="4"/>
  <c r="K230" i="4"/>
  <c r="L230" i="4"/>
  <c r="K223" i="4"/>
  <c r="L223" i="4"/>
  <c r="K219" i="4"/>
  <c r="L219" i="4"/>
  <c r="K211" i="4"/>
  <c r="L211" i="4"/>
  <c r="K205" i="4"/>
  <c r="L205" i="4"/>
  <c r="L206" i="4" s="1"/>
  <c r="K202" i="4"/>
  <c r="K198" i="4"/>
  <c r="K150" i="4"/>
  <c r="L150" i="4"/>
  <c r="K155" i="4"/>
  <c r="L155" i="4"/>
  <c r="K132" i="4"/>
  <c r="L132" i="4"/>
  <c r="K111" i="4"/>
  <c r="L111" i="4"/>
  <c r="K99" i="4"/>
  <c r="L99" i="4"/>
  <c r="K94" i="4"/>
  <c r="L94" i="4"/>
  <c r="L100" i="4" s="1"/>
  <c r="K89" i="4"/>
  <c r="K85" i="4"/>
  <c r="L35" i="4"/>
  <c r="L28" i="4"/>
  <c r="K17" i="4"/>
  <c r="L17" i="4"/>
  <c r="K206" i="9"/>
  <c r="K214" i="9" s="1"/>
  <c r="L206" i="9"/>
  <c r="L214" i="9" s="1"/>
  <c r="K195" i="9"/>
  <c r="K196" i="9" s="1"/>
  <c r="L195" i="9"/>
  <c r="L196" i="9" s="1"/>
  <c r="K139" i="9"/>
  <c r="K140" i="9" s="1"/>
  <c r="L139" i="9"/>
  <c r="L140" i="9" s="1"/>
  <c r="L129" i="9"/>
  <c r="K118" i="9"/>
  <c r="L118" i="9"/>
  <c r="K87" i="9"/>
  <c r="L87" i="9"/>
  <c r="K130" i="9"/>
  <c r="L109" i="9"/>
  <c r="L130" i="9" s="1"/>
  <c r="K202" i="1"/>
  <c r="K203" i="1" s="1"/>
  <c r="K204" i="1" s="1"/>
  <c r="K182" i="1"/>
  <c r="L182" i="1"/>
  <c r="K179" i="1"/>
  <c r="L179" i="1"/>
  <c r="K161" i="1"/>
  <c r="K162" i="1" s="1"/>
  <c r="L161" i="1"/>
  <c r="L162" i="1" s="1"/>
  <c r="K156" i="1"/>
  <c r="L156" i="1"/>
  <c r="K152" i="1"/>
  <c r="L152" i="1"/>
  <c r="K146" i="1"/>
  <c r="L146" i="1"/>
  <c r="K139" i="1"/>
  <c r="L139" i="1"/>
  <c r="K136" i="1"/>
  <c r="L136" i="1"/>
  <c r="K122" i="1"/>
  <c r="L122" i="1"/>
  <c r="L118" i="1"/>
  <c r="K118" i="1"/>
  <c r="K111" i="1"/>
  <c r="L111" i="1"/>
  <c r="K108" i="1"/>
  <c r="K99" i="1"/>
  <c r="L99" i="1"/>
  <c r="K96" i="1"/>
  <c r="L96" i="1"/>
  <c r="K93" i="1"/>
  <c r="L93" i="1"/>
  <c r="K86" i="1"/>
  <c r="K87" i="1" s="1"/>
  <c r="L86" i="1"/>
  <c r="L87" i="1" s="1"/>
  <c r="K68" i="1"/>
  <c r="L68" i="1"/>
  <c r="L64" i="1"/>
  <c r="K64" i="1"/>
  <c r="K39" i="1"/>
  <c r="L39" i="1"/>
  <c r="K45" i="1"/>
  <c r="L45" i="1"/>
  <c r="K48" i="1"/>
  <c r="L48" i="1"/>
  <c r="K53" i="1"/>
  <c r="L53" i="1"/>
  <c r="K57" i="1"/>
  <c r="L57" i="1"/>
  <c r="K32" i="1"/>
  <c r="L32" i="1"/>
  <c r="J32" i="1"/>
  <c r="K28" i="1"/>
  <c r="L28" i="1"/>
  <c r="J165" i="6"/>
  <c r="J97" i="6"/>
  <c r="J152" i="4"/>
  <c r="J195" i="9"/>
  <c r="J196" i="9" s="1"/>
  <c r="J36" i="9"/>
  <c r="J202" i="1"/>
  <c r="G201" i="1"/>
  <c r="G200" i="1"/>
  <c r="G199" i="1"/>
  <c r="G198" i="1"/>
  <c r="G197" i="1"/>
  <c r="L139" i="5" l="1"/>
  <c r="K93" i="9"/>
  <c r="K163" i="9" s="1"/>
  <c r="K224" i="9" s="1"/>
  <c r="L223" i="9"/>
  <c r="L93" i="9"/>
  <c r="L310" i="4"/>
  <c r="L311" i="4" s="1"/>
  <c r="L36" i="4"/>
  <c r="L60" i="4" s="1"/>
  <c r="L139" i="4"/>
  <c r="L258" i="4"/>
  <c r="L259" i="4" s="1"/>
  <c r="K78" i="6"/>
  <c r="L300" i="6"/>
  <c r="L301" i="6" s="1"/>
  <c r="L194" i="6"/>
  <c r="K37" i="6"/>
  <c r="AD167" i="6"/>
  <c r="L332" i="6"/>
  <c r="L333" i="6" s="1"/>
  <c r="K265" i="6"/>
  <c r="K266" i="6" s="1"/>
  <c r="K332" i="6"/>
  <c r="K333" i="6" s="1"/>
  <c r="K227" i="6"/>
  <c r="K228" i="6" s="1"/>
  <c r="K300" i="6"/>
  <c r="K301" i="6" s="1"/>
  <c r="L178" i="6"/>
  <c r="L179" i="6" s="1"/>
  <c r="K178" i="6"/>
  <c r="K179" i="6" s="1"/>
  <c r="AB32" i="6"/>
  <c r="AD165" i="6"/>
  <c r="L105" i="5"/>
  <c r="K105" i="5"/>
  <c r="L279" i="4"/>
  <c r="K311" i="4"/>
  <c r="L156" i="4"/>
  <c r="L157" i="4" s="1"/>
  <c r="K157" i="4"/>
  <c r="R206" i="1"/>
  <c r="Z206" i="1"/>
  <c r="T206" i="1"/>
  <c r="U206" i="1"/>
  <c r="V206" i="1"/>
  <c r="X206" i="1"/>
  <c r="AA205" i="1"/>
  <c r="W206" i="1"/>
  <c r="Y206" i="1"/>
  <c r="L101" i="4"/>
  <c r="K101" i="4"/>
  <c r="L163" i="9"/>
  <c r="L224" i="9" s="1"/>
  <c r="AB45" i="6"/>
  <c r="L45" i="6" s="1"/>
  <c r="L49" i="6" s="1"/>
  <c r="Q47" i="6"/>
  <c r="AB47" i="6" s="1"/>
  <c r="AB30" i="6"/>
  <c r="L30" i="6" s="1"/>
  <c r="L37" i="6" s="1"/>
  <c r="L41" i="5"/>
  <c r="K41" i="5"/>
  <c r="P206" i="1"/>
  <c r="AA203" i="1"/>
  <c r="L202" i="1" s="1"/>
  <c r="L203" i="1" s="1"/>
  <c r="L204" i="1" s="1"/>
  <c r="L157" i="1"/>
  <c r="L163" i="1" s="1"/>
  <c r="K157" i="1"/>
  <c r="K163" i="1" s="1"/>
  <c r="K164" i="5"/>
  <c r="K165" i="5" s="1"/>
  <c r="L164" i="5"/>
  <c r="L165" i="5" s="1"/>
  <c r="K140" i="4"/>
  <c r="L140" i="4"/>
  <c r="L78" i="6"/>
  <c r="K132" i="6"/>
  <c r="K194" i="6"/>
  <c r="L206" i="6"/>
  <c r="K206" i="6"/>
  <c r="L227" i="6"/>
  <c r="L228" i="6" s="1"/>
  <c r="L265" i="6"/>
  <c r="L266" i="6" s="1"/>
  <c r="K279" i="4"/>
  <c r="K89" i="5"/>
  <c r="L132" i="6"/>
  <c r="K49" i="6"/>
  <c r="L69" i="1"/>
  <c r="L88" i="1" s="1"/>
  <c r="K69" i="1"/>
  <c r="K88" i="1" s="1"/>
  <c r="G195" i="1"/>
  <c r="K106" i="5" l="1"/>
  <c r="K166" i="5" s="1"/>
  <c r="L312" i="4"/>
  <c r="L214" i="6"/>
  <c r="K214" i="6"/>
  <c r="K140" i="6"/>
  <c r="L140" i="6"/>
  <c r="L334" i="6" s="1"/>
  <c r="K259" i="4"/>
  <c r="K312" i="4" s="1"/>
  <c r="AA206" i="1"/>
  <c r="K205" i="1"/>
  <c r="L205" i="1"/>
  <c r="L82" i="5"/>
  <c r="L89" i="5" s="1"/>
  <c r="L106" i="5" s="1"/>
  <c r="L166" i="5" s="1"/>
  <c r="J179" i="1"/>
  <c r="K334" i="6" l="1"/>
  <c r="J68" i="1"/>
  <c r="J53" i="1"/>
  <c r="J48" i="1"/>
  <c r="J124" i="9" l="1"/>
  <c r="J70" i="9"/>
  <c r="J212" i="6"/>
  <c r="J190" i="6"/>
  <c r="J118" i="9"/>
  <c r="J321" i="6" l="1"/>
  <c r="J146" i="5"/>
  <c r="J221" i="9"/>
  <c r="J331" i="6"/>
  <c r="J299" i="6"/>
  <c r="J84" i="9" l="1"/>
  <c r="J81" i="9"/>
  <c r="J78" i="9"/>
  <c r="J327" i="6" l="1"/>
  <c r="J324" i="6"/>
  <c r="J317" i="6"/>
  <c r="J314" i="6"/>
  <c r="J288" i="6" l="1"/>
  <c r="J258" i="6"/>
  <c r="J250" i="6"/>
  <c r="J226" i="6"/>
  <c r="J223" i="6"/>
  <c r="J219" i="6"/>
  <c r="J205" i="6"/>
  <c r="J202" i="6"/>
  <c r="J199" i="6"/>
  <c r="J193" i="6"/>
  <c r="J187" i="6"/>
  <c r="J177" i="6"/>
  <c r="J172" i="6"/>
  <c r="J168" i="6"/>
  <c r="G162" i="6"/>
  <c r="G159" i="6"/>
  <c r="G158" i="6"/>
  <c r="J154" i="6"/>
  <c r="J138" i="6"/>
  <c r="J131" i="6"/>
  <c r="J127" i="6"/>
  <c r="J124" i="6"/>
  <c r="J121" i="6"/>
  <c r="J93" i="6"/>
  <c r="J90" i="6"/>
  <c r="J77" i="6"/>
  <c r="J68" i="6"/>
  <c r="J64" i="6"/>
  <c r="J48" i="6"/>
  <c r="J45" i="6"/>
  <c r="J36" i="6"/>
  <c r="J33" i="6"/>
  <c r="J30" i="6"/>
  <c r="J163" i="5"/>
  <c r="J159" i="5"/>
  <c r="J155" i="5"/>
  <c r="J151" i="5"/>
  <c r="J138" i="5"/>
  <c r="J135" i="5"/>
  <c r="J131" i="5"/>
  <c r="J128" i="5"/>
  <c r="J178" i="6" l="1"/>
  <c r="J194" i="6"/>
  <c r="J98" i="6"/>
  <c r="J104" i="5" l="1"/>
  <c r="J99" i="5"/>
  <c r="J96" i="5"/>
  <c r="J82" i="5"/>
  <c r="J72" i="5"/>
  <c r="J67" i="5"/>
  <c r="J61" i="5"/>
  <c r="J54" i="5"/>
  <c r="J40" i="5"/>
  <c r="J32" i="5"/>
  <c r="J89" i="5" l="1"/>
  <c r="J28" i="5"/>
  <c r="J41" i="5" s="1"/>
  <c r="J292" i="4" l="1"/>
  <c r="J306" i="4"/>
  <c r="J303" i="4"/>
  <c r="J299" i="4"/>
  <c r="J277" i="4"/>
  <c r="J272" i="4"/>
  <c r="J278" i="4" s="1"/>
  <c r="G270" i="4"/>
  <c r="J267" i="4"/>
  <c r="J230" i="4"/>
  <c r="J279" i="4" l="1"/>
  <c r="J312" i="4" s="1"/>
  <c r="J213" i="9" l="1"/>
  <c r="J206" i="9" l="1"/>
  <c r="J214" i="9" s="1"/>
  <c r="J161" i="9"/>
  <c r="J139" i="9"/>
  <c r="J109" i="9" l="1"/>
  <c r="J129" i="9"/>
  <c r="J122" i="9"/>
  <c r="J59" i="9"/>
  <c r="J87" i="9"/>
  <c r="J75" i="9"/>
  <c r="J68" i="9" l="1"/>
  <c r="J65" i="9"/>
  <c r="J62" i="9"/>
  <c r="J56" i="9"/>
  <c r="J52" i="9"/>
  <c r="J48" i="9" l="1"/>
  <c r="J44" i="9"/>
  <c r="J93" i="9" l="1"/>
  <c r="G192" i="1"/>
  <c r="J152" i="1"/>
  <c r="J93" i="1"/>
  <c r="J86" i="1"/>
  <c r="J64" i="1"/>
  <c r="J57" i="1"/>
  <c r="J45" i="1"/>
  <c r="J39" i="1" l="1"/>
  <c r="J28" i="1"/>
  <c r="J69" i="1" l="1"/>
  <c r="J182" i="1"/>
  <c r="J161" i="1" l="1"/>
  <c r="J156" i="1"/>
  <c r="J146" i="1"/>
  <c r="J139" i="1"/>
  <c r="J136" i="1"/>
  <c r="J122" i="1"/>
  <c r="J111" i="1"/>
  <c r="J108" i="1"/>
  <c r="J103" i="1"/>
  <c r="J99" i="1"/>
  <c r="J96" i="1"/>
  <c r="C19" i="10" l="1"/>
  <c r="D19" i="10"/>
  <c r="E19" i="10"/>
  <c r="D17" i="10"/>
  <c r="E17" i="10"/>
  <c r="C17" i="10"/>
  <c r="J213" i="6" l="1"/>
  <c r="J139" i="6"/>
  <c r="J222" i="9"/>
  <c r="J162" i="9"/>
  <c r="J140" i="9"/>
  <c r="J203" i="1"/>
  <c r="J204" i="1" s="1"/>
  <c r="J162" i="1"/>
  <c r="J37" i="6" l="1"/>
  <c r="J300" i="6"/>
  <c r="J301" i="6" s="1"/>
  <c r="E5" i="10"/>
  <c r="J188" i="1"/>
  <c r="C16" i="10"/>
  <c r="C7" i="10"/>
  <c r="D7" i="10"/>
  <c r="E7" i="10"/>
  <c r="J78" i="6"/>
  <c r="J265" i="6"/>
  <c r="J266" i="6" s="1"/>
  <c r="J49" i="6"/>
  <c r="J179" i="6"/>
  <c r="J132" i="6"/>
  <c r="J206" i="6"/>
  <c r="J227" i="6"/>
  <c r="J228" i="6" s="1"/>
  <c r="J332" i="6"/>
  <c r="J333" i="6" s="1"/>
  <c r="C6" i="10"/>
  <c r="D6" i="10"/>
  <c r="E6" i="10"/>
  <c r="J157" i="4"/>
  <c r="D4" i="10"/>
  <c r="C4" i="10"/>
  <c r="E4" i="10"/>
  <c r="J130" i="9"/>
  <c r="J163" i="9" s="1"/>
  <c r="E3" i="10"/>
  <c r="D3" i="10"/>
  <c r="E12" i="10"/>
  <c r="J87" i="1"/>
  <c r="C12" i="10"/>
  <c r="J105" i="5"/>
  <c r="J164" i="5"/>
  <c r="D15" i="10"/>
  <c r="C14" i="10"/>
  <c r="E16" i="10"/>
  <c r="D12" i="10"/>
  <c r="D16" i="10"/>
  <c r="E9" i="10"/>
  <c r="J139" i="5"/>
  <c r="J101" i="4"/>
  <c r="J311" i="4"/>
  <c r="E14" i="10"/>
  <c r="E11" i="10"/>
  <c r="E15" i="10"/>
  <c r="E13" i="10"/>
  <c r="D13" i="10"/>
  <c r="D9" i="10"/>
  <c r="D14" i="10"/>
  <c r="C13" i="10"/>
  <c r="C15" i="10"/>
  <c r="D11" i="10"/>
  <c r="J140" i="4"/>
  <c r="J259" i="4" l="1"/>
  <c r="J214" i="6"/>
  <c r="J106" i="5"/>
  <c r="C5" i="10"/>
  <c r="J223" i="9"/>
  <c r="C9" i="10"/>
  <c r="J165" i="5"/>
  <c r="D5" i="10"/>
  <c r="J88" i="1"/>
  <c r="J60" i="4"/>
  <c r="J334" i="6" l="1"/>
  <c r="J224" i="9"/>
  <c r="E21" i="10"/>
  <c r="E8" i="10"/>
  <c r="D21" i="10"/>
  <c r="D8" i="10"/>
  <c r="J166" i="5"/>
  <c r="J163" i="1"/>
  <c r="C3" i="10"/>
  <c r="C11" i="10" l="1"/>
  <c r="C8" i="10" l="1"/>
  <c r="C21" i="10"/>
</calcChain>
</file>

<file path=xl/sharedStrings.xml><?xml version="1.0" encoding="utf-8"?>
<sst xmlns="http://schemas.openxmlformats.org/spreadsheetml/2006/main" count="3947" uniqueCount="1374">
  <si>
    <t>2025 METŲ VEIKLOS PLANO VYKDYMO ATASKAITA (Savivaldybės valdymo programa)</t>
  </si>
  <si>
    <t>Programos tikslo kodas</t>
  </si>
  <si>
    <t>Uždavinio kodas</t>
  </si>
  <si>
    <t>Priemonės kodas</t>
  </si>
  <si>
    <t>Papriemonės kodas</t>
  </si>
  <si>
    <t>Pavadinimas</t>
  </si>
  <si>
    <t>2025-ųjų metų</t>
  </si>
  <si>
    <t>2025 ųjų m. asignavimai</t>
  </si>
  <si>
    <t>Bendra informacija
apie pasiektus
rezultatus</t>
  </si>
  <si>
    <t>Paaiškinimas dėl
nukrypimų</t>
  </si>
  <si>
    <t>Produkto vertinimo  kriterijai, matavimo  vienetai</t>
  </si>
  <si>
    <t>Planuota pasiekti reikšmė</t>
  </si>
  <si>
    <t>Faktiškai pasiekta reikšmė</t>
  </si>
  <si>
    <t>Finansavimo šaltinis</t>
  </si>
  <si>
    <t xml:space="preserve">01 Savivaldybės valdymo programa </t>
  </si>
  <si>
    <t>01</t>
  </si>
  <si>
    <t>Tikslas: Užtikrinti efektyvų savarankiškųjų (Konstitucijos ir įstatymų nustatytų (priskirtų)) savivaldybės funkcijų vykdymą</t>
  </si>
  <si>
    <t>Uždavinys: Organizuoti savivaldybės savarankiškųjų funkcijų įgyvendinimą Savivaldybėje</t>
  </si>
  <si>
    <t>E-01.01-01</t>
  </si>
  <si>
    <t>Kaišiadorių rajono savivaldybės indeksas tarp mažųjų savivaldybių (balai) P-1.1-1</t>
  </si>
  <si>
    <t>*</t>
  </si>
  <si>
    <t>E-01.01-02</t>
  </si>
  <si>
    <t xml:space="preserve">Savivaldybės gyvenimo kokybės indeksas </t>
  </si>
  <si>
    <t>E-01.01-03</t>
  </si>
  <si>
    <t>Kaišiadorių rajono savivaldybės bendras vertinimas (balai iš 10) (gyventojų nuomonės tyrimas) R-1.1-1-1</t>
  </si>
  <si>
    <t>E-01.01-04</t>
  </si>
  <si>
    <t xml:space="preserve">Elektroninių paslaugų dalis nuo bendro teikiamų viešųjų ir administracinių paslaugų skaičiaus (proc.) PR-1.1-1-1-1 </t>
  </si>
  <si>
    <t>E-01.01-05</t>
  </si>
  <si>
    <t>Pasirašytų  partnerystės, bendradarbiavimo sutarčių, skirtų plėtoti Savivaldybės administracijos bei įstaigų tarpsektorinį ir tarptautinį bendradarbiavimą, skaičius (vnt.) per metus PR-1.1-1-10-1</t>
  </si>
  <si>
    <t>Priemonė: Savivaldybės tarybos  veiklos organizavimas</t>
  </si>
  <si>
    <t>Tarybos veiklos organizavimas</t>
  </si>
  <si>
    <t xml:space="preserve">Parengtų Savivaldybės tarybos sprendimų projektų skaičius </t>
  </si>
  <si>
    <t>SBN</t>
  </si>
  <si>
    <t>Priimtų Savivaldybės tarybos sprendimų skaičius</t>
  </si>
  <si>
    <t>Savivaldybės tarybos komisijų posėdžių skaičius</t>
  </si>
  <si>
    <t>Savivaldybės tarybos komitetų posėdžių skaičius</t>
  </si>
  <si>
    <t>Savivaldybės kolegijos posėdžių skaičius</t>
  </si>
  <si>
    <t xml:space="preserve">Savivaldybės tarybos posėdžių skaičius  </t>
  </si>
  <si>
    <t>02</t>
  </si>
  <si>
    <t>Kvalifikacijos kėlimas</t>
  </si>
  <si>
    <t>Komandiruočių Savivaldybės tarybos nariams skaičius</t>
  </si>
  <si>
    <t>Savivaldybės mero komandos darbuotojų, kėlusių kvalifikaciją, skaičius</t>
  </si>
  <si>
    <t>Įstojimo, kasmetiniai nario mokesčiai</t>
  </si>
  <si>
    <t>Asociacijų ir tarybų, kurioms numatytas kasmetinis ar įstojimo mokestis, skaičius</t>
  </si>
  <si>
    <t>Iš viso priemonei:</t>
  </si>
  <si>
    <t>Savivaldybės tarybos darbo užmokestis</t>
  </si>
  <si>
    <t>Darbo užmokesčio užtikrinimas</t>
  </si>
  <si>
    <t>Savivaldybės tarybos narių skaičius</t>
  </si>
  <si>
    <t>Savivaldybės mero komandos darbuotojų skaičius</t>
  </si>
  <si>
    <t>03</t>
  </si>
  <si>
    <t xml:space="preserve">Savivaldybės administracijos funkcijų vykdymas </t>
  </si>
  <si>
    <t>Funkcijų vykdymas</t>
  </si>
  <si>
    <t xml:space="preserve">Informacinių sistemų skaičius </t>
  </si>
  <si>
    <t>Įsigyta naujų transporto priemonių</t>
  </si>
  <si>
    <t>Kompiuterinės įrangos įsigijimas (vnt.)</t>
  </si>
  <si>
    <t>Programinės įrangos licencijų skaičius (vnt.)</t>
  </si>
  <si>
    <t>Sutarčių, skirtų aptarnavimo paslaugoms, kanceliarinių ir ūkinių prekių įsigijimui, skaičus</t>
  </si>
  <si>
    <t>AML</t>
  </si>
  <si>
    <t>04</t>
  </si>
  <si>
    <t>Savivaldybės administracijos darbo užmokestis</t>
  </si>
  <si>
    <t>Savivaldybės administracijos darbuotojų pareigybių skaičius</t>
  </si>
  <si>
    <t>Mokymų Savivaldybės administracijos darbuotojams skaičius</t>
  </si>
  <si>
    <t>Kaišiadorių rajono savivaldybės administracijos darbuotojų, dalyvavusių kvalifikacijos kėlimo kursuose, seminaruose, dalis nuo bendro darbuotojų skaičiaus (proc.)</t>
  </si>
  <si>
    <t>Komandiruočių Savivaldybės administracijos darbuotojams skaičius</t>
  </si>
  <si>
    <t>05</t>
  </si>
  <si>
    <t>Savivaldybės biudžetinių įstaigų  darbo užmokestis</t>
  </si>
  <si>
    <t>Savivaldybės biudžetinių įstaigų skaičius</t>
  </si>
  <si>
    <t>06</t>
  </si>
  <si>
    <t>Savivaldybės biudžetinių įstaigų ūkinio bei materialinio aptarnavimo užtikrinimas</t>
  </si>
  <si>
    <t>Ūkinio bei materialinio aptarnavimo užtikrinimas</t>
  </si>
  <si>
    <t>PĮ</t>
  </si>
  <si>
    <t>07</t>
  </si>
  <si>
    <t>Paskolų ir panaudotų dotacijų grąžinimas ir palūkanos</t>
  </si>
  <si>
    <t>Paskolos grąžinimas ir palūkanų mokėjimas</t>
  </si>
  <si>
    <t>Pasirašytų paskolų sutarčių skaičius</t>
  </si>
  <si>
    <t>08</t>
  </si>
  <si>
    <t>Lygių galimybių, moterų ir vyrų lygybės, politikos įgyvendinimas</t>
  </si>
  <si>
    <t>Lygių galimybių įgyvendinimas</t>
  </si>
  <si>
    <t xml:space="preserve">Parengtas ar atnaujintas Lygių galimybių veiksmų planas </t>
  </si>
  <si>
    <t>Įgyvendintų Lygių galimybių veiksmų plano priemonių skaičius (vnt.)</t>
  </si>
  <si>
    <t xml:space="preserve">Suorganizuotų mokymų nediskriminavimo klausimais skaičius </t>
  </si>
  <si>
    <t>Kėlusiųjų kvalifikaciją vienos lyties atstovų (proc.)</t>
  </si>
  <si>
    <t>Savivaldybės administracijos darbuotojų darbo užmokesčio bei skatinimo intensyvumo analizė (vnt.)</t>
  </si>
  <si>
    <t>09</t>
  </si>
  <si>
    <t>Humanitarinės pagalbos teikimas</t>
  </si>
  <si>
    <t>Patenkintų humanitarinės pagalbos prašymų skaičius  (proc.)</t>
  </si>
  <si>
    <t>Iš viso uždaviniui:</t>
  </si>
  <si>
    <t>Mažinti administracinę naštą savivaldybės administracijoje</t>
  </si>
  <si>
    <t>E-01.02-01</t>
  </si>
  <si>
    <t>Elektroninių paslaugų vartotojų skaičius (asm.)</t>
  </si>
  <si>
    <t>E-01.02-02</t>
  </si>
  <si>
    <t>Elektroninių paslaugų dalis nuo bendro teikiamų viešųjų ir administracinių paslaugų skaičiaus (proc.)</t>
  </si>
  <si>
    <t>E-01.02-03</t>
  </si>
  <si>
    <t>Asmenų, pateikusių elektroniniu būdu prašymus, dalis (proc.) (Elektroninės sistemos: E-valdžios vartai, SPIS, MGVD, ŽPDRIS, „Infostatyba“)</t>
  </si>
  <si>
    <t>E-01.02-04</t>
  </si>
  <si>
    <t>Negalią turinčių asmenų (regos, klausos, intelekto) poreikiams pritaikyti informacijos teikimo būdai (vnt.)</t>
  </si>
  <si>
    <t>E-01.02-05</t>
  </si>
  <si>
    <t>Priemonių, užtikrinančių kibernetinį saugumą, skaičius</t>
  </si>
  <si>
    <t>E-01.02-06</t>
  </si>
  <si>
    <t>Savivaldybės išorinės komunikacijos auditorijos dydis (interneto svetainės naudotojai, socialinių tinklų sekėjai, naujienlaiškių prenumeratoriai, www.kaisiadorys.lt, „Facebook“, „Youtube“ ir kt.)</t>
  </si>
  <si>
    <t>Administracinės naštos mažinimo priemonių įgyvendinimas savivaldybės administracijoje</t>
  </si>
  <si>
    <t>Apklausų organizavimas</t>
  </si>
  <si>
    <t>Atliktų apklausų / tyrimų skaičius (vnt.)</t>
  </si>
  <si>
    <t>Korupcijos prevencijos vykdymas</t>
  </si>
  <si>
    <t>Įgyvendintų korupcijos prevencijos priemonių skaičius Kaišiadorių rajono savivaldybės institucijose, įstaigose bei įmonėse (vnt.)</t>
  </si>
  <si>
    <t>Administracinės naštos mažinimo priemonių įgyvendinimas</t>
  </si>
  <si>
    <t>Prižiūrimas ir nuolat atnaujinamas Administracinių ir viešųjų elektroninių paslaugų portalas</t>
  </si>
  <si>
    <t>Elektroniniu būdu pateiktų gyvenamosios vietos deklaracijų dalis nuo visų pateiktų deklaracijų, ne mažiau kaip 40 proc.</t>
  </si>
  <si>
    <t>Teisės aktų (projektų) sukeliamos administracinės naštos vertinimas, taikant Administracinės naštos piliečiams ir kitiems asmenims nustatymo ir įvertinimo metodiką, skaičius</t>
  </si>
  <si>
    <t>Interaktyvių pirminės teisinės pagalbos konsultacijų teikimas gyventojams, proc.</t>
  </si>
  <si>
    <t>Prieinamų duomenų rinkinių skaičius</t>
  </si>
  <si>
    <t>Naujai įdiegtų / tobulinamų vidaus administravimo sistemų (ar įrankių) skaičius (vnt.)</t>
  </si>
  <si>
    <t>Iš viso tikslui:</t>
  </si>
  <si>
    <t>Tikslas: Užtikrinti efektyvų valstybinių (valstybės perduotų savivaldybei) funkcijų vykdymą</t>
  </si>
  <si>
    <t>Uždavinys: Įgyvendinti valstybines (valstybės perduotas savivaldybei) funkcijas</t>
  </si>
  <si>
    <t>Gyventojų registro tvarkymas ir duomenų valstybės registrams teikimas</t>
  </si>
  <si>
    <t>Gyventojų registro tvarkymas</t>
  </si>
  <si>
    <t xml:space="preserve">Gyventojų registro tvarkymas ir duomenų, perduotų Valstybės registrui, skaičius </t>
  </si>
  <si>
    <t>VBD</t>
  </si>
  <si>
    <t>Civilinės būklės aktų registravimas</t>
  </si>
  <si>
    <t>Civilinės būklės aktų tvarkymas</t>
  </si>
  <si>
    <t>1750</t>
  </si>
  <si>
    <t>1673</t>
  </si>
  <si>
    <t>Savivaldybei pagal teisės aktus priskirtų archyvinių dokumentų tvarkymas</t>
  </si>
  <si>
    <t>Archyvinių dokumentų tvarkymas</t>
  </si>
  <si>
    <t xml:space="preserve">Archyvinių dokumentų pagrindu išduotų pažymų skaičius </t>
  </si>
  <si>
    <t>Valstybės garantuojamos pirminės teisinės pagalbos teikimas</t>
  </si>
  <si>
    <t>Pirminės teisinės pagalbos teikimas</t>
  </si>
  <si>
    <t xml:space="preserve">Gyventojų, kuriems suteikta valstybės garantuojama pirminė teisinė pagalba, skaičius </t>
  </si>
  <si>
    <t>Kokybiškai parengtų prašymų antrinei valstybės garantuojamai teisinei pagalbai gauti skaičius</t>
  </si>
  <si>
    <t>Gyvenamosios vietos deklaravimo duomenų ir gyvenamosios vietos neturinčių asmenų apskaitos duomenų tvarkymas</t>
  </si>
  <si>
    <t>Deklaravimo duomenų apskaitos tvarkymas</t>
  </si>
  <si>
    <t>Gyventojų, pasinaudojusių deklaravimo paslaugomis, skaičius</t>
  </si>
  <si>
    <t xml:space="preserve">Gyvenamosios vietos deklaracijų, asmenų pateiktų elektroniniu būdu proc. </t>
  </si>
  <si>
    <t>Gyvenamosios vietos deklaracijų, asmenų pateiktų elektroniniu būdu, dalies didėjimas per metus, ne mažiau kaip 1,5 proc.</t>
  </si>
  <si>
    <t>Duomenų teikimas Suteiktos valstybės pagalbos registrui</t>
  </si>
  <si>
    <t>Duomenų registravimas</t>
  </si>
  <si>
    <t>Valstybės pagalbos registrui pateiktų duomenų registravimas, proc</t>
  </si>
  <si>
    <t>Civilinės saugos organizavimas</t>
  </si>
  <si>
    <t>Civilnės saugos pratybų, mokymų organizavimas</t>
  </si>
  <si>
    <t>Krizių ir ekstremaliųjų situacijų prevencijai, švietimui ir mokymams skirtos priemonės, vnt.</t>
  </si>
  <si>
    <t>Suorganizuotų civilinės saugos pratybų skaičius</t>
  </si>
  <si>
    <t>Civilinės saugos mokymų, renginių, konkursų skaičius per metus (vnt.)</t>
  </si>
  <si>
    <t>Ekstremalių situacijų prevencinio plano vykdymas</t>
  </si>
  <si>
    <t>Savivaldybės pasirengimo reaguoti į ekstremalias situacijas lygis, ne mažiau kaip 86 proc.</t>
  </si>
  <si>
    <t xml:space="preserve">Įgyvendintų ekstremalių situacijų prevencinių plano priemonių  procentas (proc.)
</t>
  </si>
  <si>
    <t>Dalyvavimas rengiant ir vykdant mobilizaciją, demobilizaciją, priimančiosios šalies paramą</t>
  </si>
  <si>
    <t>Mobilizacijos, demobilizacijos vykdymas</t>
  </si>
  <si>
    <t>Parengtas ar atnaujintas mobilizacijos planas, mokymų planas, mobilizacijos valdymo grupės CMPR sąrašas</t>
  </si>
  <si>
    <t>Mobilizacinių mokymų skaičius per metus (vnt.)</t>
  </si>
  <si>
    <t>Priešgaisrinės saugos organizavimas</t>
  </si>
  <si>
    <t xml:space="preserve">Parengtas ar atnaujintas Savivaldybės gaisrų prevencijos  veiksmų planas </t>
  </si>
  <si>
    <t>Atnaujintų gaisro gesinimo automobilių skaičius (vnt.)</t>
  </si>
  <si>
    <t>Atnaujintos įrangos ir priemonių komplektų skaičius (kompl.)</t>
  </si>
  <si>
    <t>Kaimo vietovėse kilusių gaisrų (išskyrus atvirose teritorijose ir transporto priemonėse) skaičius (vnt.), tenkantis 1000 gyventojų</t>
  </si>
  <si>
    <t>Kaimo vietovėse kilusiuose gaisruose žuvusių žmonių skaičius, tenkantis 100 tūkst. gyventojų</t>
  </si>
  <si>
    <t>Įgyvendintų gaisrų prevencijos veiksmų plano priemonių skaičius (vnt.) per metus</t>
  </si>
  <si>
    <t xml:space="preserve">Naujai įrengtų, atnaujintų ir prižiūrimų privažiavimų / kieto pagrindo aikštelių prie priešgaisrinių vandens telkinių, hidrantų skaičius (vnt.)
</t>
  </si>
  <si>
    <t>Parengtų ir priemonėmis aprūpintų ugniagesių savanorių skaičius (asm.)</t>
  </si>
  <si>
    <t>Vykdytų viešinimo priemonių, skirtų organizuoti ir remti ugniagesių savanorystę bei skatinti savanorystės veiklą priešgaisrinės saugos srityje, skaičius (vnt.)</t>
  </si>
  <si>
    <t>Vykdytų viešinimo priemonių skaičus per metus (vnt.)</t>
  </si>
  <si>
    <t xml:space="preserve">Naujai įtrauktų savanorių ugniagesių skaičius (asm.)
</t>
  </si>
  <si>
    <t xml:space="preserve">Priešgaisrinės tarnybos pareigybių skaičius </t>
  </si>
  <si>
    <t>10</t>
  </si>
  <si>
    <t>Kaišiadorių rajono savivaldybės neveiksnių asmenų būklės peržiūrėjimo komisijos veiklos administravimas</t>
  </si>
  <si>
    <t>Komisijos veiklos organizavimas</t>
  </si>
  <si>
    <t>Neveiksnių asmenų būklės peržiūrėjimo komisijos  narių skaičius (proc.)</t>
  </si>
  <si>
    <t>11</t>
  </si>
  <si>
    <t>Tarpinstitucinio bendradarbiavimo koordinatoriaus veiklos organizavimas</t>
  </si>
  <si>
    <t>Tarpinstitucinio bendradarbiavimo organizavimas</t>
  </si>
  <si>
    <t>Tarpinstitucinio bendradarbiavimo koordinatorių pareigybių skaičius savivaldybėje, vnt.</t>
  </si>
  <si>
    <t>Asmenų, kuriems suteikta koordinuota pagalba, skaičius (asm.)</t>
  </si>
  <si>
    <t>Asmenų, gavusių kompleksines paslaugas, skaičius, tenkantis 10 000 gyventojų (asm.)</t>
  </si>
  <si>
    <t>Interaktyvaus baziniame paslaugų pakete nurodytų paslaugų žemėlapio sukūrimas (vnt.)</t>
  </si>
  <si>
    <t>Baziniame paslaugų šeimai pakete nustatytų paslaugų prieinamumas (proc.)</t>
  </si>
  <si>
    <t>12</t>
  </si>
  <si>
    <t>Valstybinės kalbos vartojimo ir taisyklingumo kontrolės vykdymas</t>
  </si>
  <si>
    <t>Atliktų įmonių ir įstaigų, interneto svetainių, spaudos leidinių ir reklamos objektų patikrinimų skaičius (vnt.)</t>
  </si>
  <si>
    <t>Konsultacijų, suteiktų fiziniams ir juridiniams asmenims, skaičius, vnt.</t>
  </si>
  <si>
    <t>Straipsnių spaudoje, parengtų ir savivaldybės interneto svetainėje paskelbtų atmintinių bei rekomendacijų skaičius, vnt.</t>
  </si>
  <si>
    <t>Valstybinės kalbos vartojimo ir taisyklingumo kontrolės patikrinimų, kuriuose nenustatyti pažeidimai, dalis, proc.</t>
  </si>
  <si>
    <t>13</t>
  </si>
  <si>
    <t xml:space="preserve">Valstybinės žemės ir kito valstybės turto, miestų ir miestelių administracinėse ribose valdymas, naudojimas ir disponavimas ja patikėjimo teise </t>
  </si>
  <si>
    <t>Valstybinės žemės ir kito valstybės turto, miestų ir miestelių administracinėse ribose valdymo organizavimas</t>
  </si>
  <si>
    <t>Architektūros ir teritorijų planavimo skyriaus etatų skaičius, vnt.</t>
  </si>
  <si>
    <t>Turto valdymo skyriaus etatų skaičius, vnt.</t>
  </si>
  <si>
    <t>Vykdyti kitas Lietuvos Respublikos teisės aktais savivaldybei pavestas funkcijas</t>
  </si>
  <si>
    <t>Mero rezervo lėšomis finansuojamų priemonių vykdymas</t>
  </si>
  <si>
    <t>Patenkintų prašymų skaičius (proc.)</t>
  </si>
  <si>
    <t>Gerinti viešosios tvarkos, gyventojų saugumo užtikrinimą, bendradarbiaujant su visuomene, teisėsaugos institucijomis, kitomis viešojo administravimo institucijomis, socialiniais partneriais (verslo bendruomene ir visuomeninėmis organizacijomis).</t>
  </si>
  <si>
    <t>Gerinti gyventojų saugumo būklę savivaldybėje</t>
  </si>
  <si>
    <t>E-03.01-01</t>
  </si>
  <si>
    <t xml:space="preserve">Kaišiadorių rajono savivaldybės vertinimas saugios aplinkos aspektu (balai iš 10) (gyventojų nuomonės tyrimas)
</t>
  </si>
  <si>
    <t>E-03.01-02</t>
  </si>
  <si>
    <t xml:space="preserve">
Įgyvendintų priemonių, susijusių su viešosios tvarkos ir viešojo saugumo priemonių stiprinimu, skaičius (vnt.)
</t>
  </si>
  <si>
    <t>E-03.01-03</t>
  </si>
  <si>
    <t>Stebimų teritorijų skaičius (vnt.)</t>
  </si>
  <si>
    <t>E-03.01-04</t>
  </si>
  <si>
    <t>Veikiančių stebėjimo kamerų skaičius (vnt.)</t>
  </si>
  <si>
    <t>E-03.01-05</t>
  </si>
  <si>
    <t xml:space="preserve">Įgyvendintų prevencinių priemonių, programų, skirtų vykdyti ir skatinti nusikalstamumo, prekybos žmonėmis ir savižudybių, smurto ir patyčių, priklausomybių mažinimą, skaičius (vnt.) per metus
</t>
  </si>
  <si>
    <t>E-03.01-06</t>
  </si>
  <si>
    <t xml:space="preserve">
Smurtą artimoje aplinkoje patyrę asmenys, gavę specializuotą kompleksinę pagalbą (asm.)
</t>
  </si>
  <si>
    <t>&gt;203</t>
  </si>
  <si>
    <t>E-03.01-07</t>
  </si>
  <si>
    <t>Paskatintų dirbti Kaišiadorių r. savivaldybėje naujų policijos pareigūnų skaičius</t>
  </si>
  <si>
    <t xml:space="preserve">Prevencinių priemonių saugumui savivaldybėje užtikrinti vykdymas  </t>
  </si>
  <si>
    <t xml:space="preserve">Prevencinių priemonių saugumui savivaldybėje užtikrinti vykdymas </t>
  </si>
  <si>
    <t xml:space="preserve">Prižiūrimų pagalbos iškvietimo signalinių mygtukų skaičius </t>
  </si>
  <si>
    <t>Prevencinės programos ,,Kaišiadorys - saugi savivaldybė" priemonių skaičius, vnt.</t>
  </si>
  <si>
    <t>Prevencinės programos ,,Savivaldybės valdymo programa" priemonių skaičius, vnt.</t>
  </si>
  <si>
    <t>Pritrauktų policijos pareigūnų į Kaišiadorių rajono policijos komisariatą skaičius, vnt.</t>
  </si>
  <si>
    <t>Prevencinės programos ,,Prekybos žmonėmis prevencija ir kontrolė"s priemonių skaičius, vnt.</t>
  </si>
  <si>
    <t>Gyventojų perspėjimo ir informavimo sistemos dalinis rekonstravimas, eksploatavimas ir kitų ryšio paslaugų išlaidų apmokėjimas</t>
  </si>
  <si>
    <t>Gyventojų perspėjimo ir informavimo sistemų priežiūra</t>
  </si>
  <si>
    <t xml:space="preserve">Pakeistų / atnaujintų vietinio ir centralizuoto valdymo akustinių sirenų skaičius per metus </t>
  </si>
  <si>
    <t>Užtikrinti efektyvų seniūnijų ir seniūnų funkcijų vykdymą</t>
  </si>
  <si>
    <t>Organizuoti seniūno ir seniūnijos funkcijų įgyvendinimą bei visuomenei naudingų darbų atlikimą seniūnijose</t>
  </si>
  <si>
    <t>E-04.01-01</t>
  </si>
  <si>
    <t>Pareigybių skaičius seniūnijose</t>
  </si>
  <si>
    <t>?</t>
  </si>
  <si>
    <t>E-04.01-02</t>
  </si>
  <si>
    <t>Seniūnaičių skaičius</t>
  </si>
  <si>
    <t>E-04.01-03</t>
  </si>
  <si>
    <t>Kėlusių kvalifikaciją seniūnijos darbuotojų procentas  nuo visų seniūnijos darbuotojų skaičiaus (proc.)</t>
  </si>
  <si>
    <t xml:space="preserve">Seniūnijų ir seniūnų funkcijų vykdymas bei visuomenei naudingos veiklos organizavimas </t>
  </si>
  <si>
    <t>Ž.s</t>
  </si>
  <si>
    <t>Ž.a.s</t>
  </si>
  <si>
    <t>Pal.s</t>
  </si>
  <si>
    <t>Nem.s</t>
  </si>
  <si>
    <t>Pap.s</t>
  </si>
  <si>
    <t>Kr.s.</t>
  </si>
  <si>
    <t>Žasl.</t>
  </si>
  <si>
    <t>KSD AP.</t>
  </si>
  <si>
    <t>Prav.</t>
  </si>
  <si>
    <t>KSD m</t>
  </si>
  <si>
    <t>Rum.s</t>
  </si>
  <si>
    <t>Renginių organizavimas arba prisidėjimas prie kultūros ir sporto renginių organizavimo, kanceliarinių prekių, prekių ir paslaugų būtinų darbo procesams užtikrintinti įsigijimas.</t>
  </si>
  <si>
    <t>Renginių skaičius</t>
  </si>
  <si>
    <t>Seniūnijos pastatų priežiūra ir išlaikymas: ryšių, komunalinės, elektros energijos tiekimo ir kitos paslaugos</t>
  </si>
  <si>
    <t xml:space="preserve">Seniūnijų pastatų plotai  (kv. m) </t>
  </si>
  <si>
    <t>412,15</t>
  </si>
  <si>
    <t>Transporto priemonių išlaikymas, priežiūra, remontas, draudimo paslaugos ir kt.</t>
  </si>
  <si>
    <t>Turimų transporto priemonių skaičius</t>
  </si>
  <si>
    <t>Visuomenei naudingos veiklos atlikimo organizavimas (darbo įrankių, apsaugos priemonių ir kitų prekių, reikalingų veiklos organizavimui  įsigijimas.</t>
  </si>
  <si>
    <t>Asmenų, pasitelktų visuomenei naudingai veiklai atlikti, skaičius</t>
  </si>
  <si>
    <t>Seniūnaičių ir bendruomenių pirmininkų bendravimo ir bendradarbiavimo įgūdžių gerinimas</t>
  </si>
  <si>
    <t>Renginių (sueigų, susirinkimų) skaičius/seniūnaičių skaičius</t>
  </si>
  <si>
    <t xml:space="preserve">Ilgalaikio turto įsigijimas seniūnijų funkcijų vykdymui </t>
  </si>
  <si>
    <t xml:space="preserve">Įsigyto ilgalaikio turto skaičius </t>
  </si>
  <si>
    <t>Reprenzentacinės išlaidos</t>
  </si>
  <si>
    <t>Reprezentacinės išlaidoms skirtų viešųjų pirkimų skaičius</t>
  </si>
  <si>
    <t xml:space="preserve">Iš viso  programai: </t>
  </si>
  <si>
    <t>2025 METŲ VEIKLOS PLANO VYKDYMO ATASKAITA (Švietimo, kultūros ir sporto programa)</t>
  </si>
  <si>
    <t xml:space="preserve">02 Švietimo, kultūros ir sporto programa </t>
  </si>
  <si>
    <t xml:space="preserve">Užtikrinti gyventojams kokybiškas ir prieinamas švietimo ir sporto paslaugas </t>
  </si>
  <si>
    <t>Užtikrinti privalomo formaliojo švietimo programų prieinamumą ir jų įgyvendinimo kokybę</t>
  </si>
  <si>
    <t>Atnaujintų (pagerintų iš esmės) švietimo įstaigų skaičius Kaišiadorių rajono savivaldybėje (vnt.) per SPP laikotarpį (R-2.1-1-1)</t>
  </si>
  <si>
    <t>2025 m. atnaujintų (pagerintų iš esmės) švietimo įstaigų nebuvo, tačiau per SPP laikotarpį bus.</t>
  </si>
  <si>
    <t>Kompiuterių, naudojamų mokinių mokymui, skaičius 100-ui mokinių Kaišiadorių rajono savivaldybės BUM (vnt.) (R-2.1-2-1)</t>
  </si>
  <si>
    <t>Kaišiadorių rajono savivaldybėje vaikų ikimokykliniame ugdyme (1–6 m.) dalis, palyginti su atitinkamo amžiaus vaikais (proc.) (R-2.1-1-2)</t>
  </si>
  <si>
    <t>47/63,7</t>
  </si>
  <si>
    <t>Kaišiadorių rajono savivaldybės apibendrintas valstybinių brandos egzaminų rodiklis (balai) R-2.1-2-3</t>
  </si>
  <si>
    <t>Švietimo įstaigų, kuriose vykdoma visos dienos mokyklos veikla, skaičius  (vnt.) PR-2.1-2-5-1</t>
  </si>
  <si>
    <t>E-01.01-06</t>
  </si>
  <si>
    <t>Švietimo įstaigų, įgyvendinant mokyklų tinklo pertvarkos planą, skaičius (vnt.) PR-2.1-1-1-1</t>
  </si>
  <si>
    <t>E-01.01-07</t>
  </si>
  <si>
    <t xml:space="preserve">Švietimo įstaigų, turinčų pritaikytas STEAM aplinkas, skaičius PR-2.1-2-6-1 </t>
  </si>
  <si>
    <t>E-01.01-08</t>
  </si>
  <si>
    <t>Mokinių, dalyvaujančių STEAM mokyme, dalis (proc.)      PR-2.1-2-6-2</t>
  </si>
  <si>
    <t>E-01.01-09</t>
  </si>
  <si>
    <t>Švietimo įstaigų, taikančių įtraukiojo ugdymo sistemą, skaičius (vnt.) PR-2.1-2-6-1</t>
  </si>
  <si>
    <t xml:space="preserve"> </t>
  </si>
  <si>
    <t>E-01.01-10</t>
  </si>
  <si>
    <t xml:space="preserve">Švietimo įstaigų, turinčų pritaikytas įtraukiojo ugdymo aplinkas, skaičius (vnt.) PR-2.1-2-6-2 </t>
  </si>
  <si>
    <t>E-01.01-11</t>
  </si>
  <si>
    <t xml:space="preserve">Parengtų ir įgyvendintų pedagogų pritraukimo ir skatinimo priemonių skaičius (vnt.) PR-2.1-2-8-1 </t>
  </si>
  <si>
    <t>E-01.01-12</t>
  </si>
  <si>
    <t>Profesinio orientavimo veiklos, projektai, vykdomi Kaišiadorių rajono savivaldybėje R-2.1-3-1</t>
  </si>
  <si>
    <t>E-01.01-13</t>
  </si>
  <si>
    <t>Paskatintų mokinių skaičius PR-2.1-2-3-1</t>
  </si>
  <si>
    <t>Valstybinės švietimo politikos vykdymo užtikrinimas</t>
  </si>
  <si>
    <t>Studijų finansavimo konkurso organizavimas</t>
  </si>
  <si>
    <t>Dalinio studijų finansavimo konkurso finansuotų paraiškų skaičius (vnt.)</t>
  </si>
  <si>
    <t>Švietimo įstaigų infrastruktūros / materialinės, edukacinių aplinkų atnaujinimas</t>
  </si>
  <si>
    <t>Bendrojo ugdymo mokyklų, kuriose atnaujinta infrastruktūra / materialinės, edukacinės aplinkos, skaičius (vnt.)</t>
  </si>
  <si>
    <t xml:space="preserve"> Ikimokyklinio ir priešmokyklio ugdymo įstaigų, kuriose atnaujinta infrastruktūra / materialinės, edukacinės aplinkos, skaičius (vnt.)</t>
  </si>
  <si>
    <t>Neformaliojo vaikų švietimo įstaigų, kuriose atnaujinta infrastruktūra / materialinės, edukacinės aplinkos, skaičius (vnt.)</t>
  </si>
  <si>
    <t>Licencijų EDUKA dalinis finansavimas</t>
  </si>
  <si>
    <t>Įsigytų EDUKA licencijų skaičius (vnt.)</t>
  </si>
  <si>
    <t>Mokytojų, dalyvavausių olimpiadų vertinimo komisijose darbo užmokestis</t>
  </si>
  <si>
    <t>Mokytojų, dalyvaujančių olimpiadų vertinimo komisijose ir gavusių darbo užmokesčio finansavimą, skaičius (vnt.)</t>
  </si>
  <si>
    <t>Mokytojų, vadovų apdovanojimai už gerą darbą</t>
  </si>
  <si>
    <t>Paskatintų darbuotojų skaičius</t>
  </si>
  <si>
    <t>Švietimo sistemos reprezentavimas kitose savivaldybėse, šalyse</t>
  </si>
  <si>
    <t>Susitikimų skaičius</t>
  </si>
  <si>
    <t>,,Tūkstantmečio mokyklų I“ projekto baigiamųjų renginių dalyvių apdovanojimas</t>
  </si>
  <si>
    <t>Dalyvių skaičius</t>
  </si>
  <si>
    <t>Organizuotų profesinio orientavimo renginių bendrojo ugdymo mokyklose skaičius</t>
  </si>
  <si>
    <t>Mokymo lėšų paskirstymas ir panaudojimas pagal nustatytas tvarkas</t>
  </si>
  <si>
    <t>Mokymo lėšų paskirstymas</t>
  </si>
  <si>
    <t>Ikimokykliniame ir priešmokykliniame ugdyme dalyvaujančių 3–5 metų vaikų dalis;</t>
  </si>
  <si>
    <t>NMPP (skaitymo) 4 kl. mokinių rezultato procentais vidurkis (proc.)</t>
  </si>
  <si>
    <t>NMPP (matematikos) 4 kl. mokinių rezultato procentais vidurkis (proc.)</t>
  </si>
  <si>
    <t>Pagrindinio ugdymo pasiekimų patikrinimo metu bent pagrindinį lietuvių kalbos mokymosi pasiekimų lygį pasiekusių mokinių dalis (proc.)</t>
  </si>
  <si>
    <t>Pagrindinio ugdymo pasiekimų patikrinimo metu bent pagrindinį matematikos mokymosi pasiekimų lygį pasiekusių mokinių dalis (proc.)</t>
  </si>
  <si>
    <t>Tris ir daugiau valstybinių brandos egzaminų išlaikiusių abiturientų dalis (proc.)</t>
  </si>
  <si>
    <t>Savivaldybės mokyklų (klasių), skirtų šalies (regiono) mokiniams, turintiems specialiųjų ugdymosi poreikių, ir kitų savivaldybei perduotų įstaigų išlaikymas</t>
  </si>
  <si>
    <t>Mokyklų, skirtų mokiniams, turintiems specialiųjų ugdymo poreikių išlaikymas</t>
  </si>
  <si>
    <t>Mokinių, besimokančių šv. Faustinos ugdymo centre, skaičius (vnt.)</t>
  </si>
  <si>
    <t>Mokinių, besimokančių pagal suaugusiųjų pradinio, pagrindinio ir vidurinio ugdymo programas, dalis (proc.)</t>
  </si>
  <si>
    <t>Mokytojų personalo optimizavimo ir atnaujinimo išlaidų finansavimas</t>
  </si>
  <si>
    <t>Mokytojų personalo išlaidų finansavimas</t>
  </si>
  <si>
    <t xml:space="preserve">Jaunesnių nei 50 metų bei 50 metų ir vyresnio amžiaus mokytojų skaičiaus santykis </t>
  </si>
  <si>
    <t>Daugiau kaip 2 metų pedagoginio darbo stažą turinčių darbuotojų dalis</t>
  </si>
  <si>
    <t xml:space="preserve"> Švietimo įstaigų veiklos organizavimas</t>
  </si>
  <si>
    <t>Švietimo įstaigų skaičius (vnt.)</t>
  </si>
  <si>
    <t>Pedagoginių darbuotojų, finansuojamų iš savivaldybės biudžeto lėšų, etatų skaičius (vnt.)</t>
  </si>
  <si>
    <t>Socialinę riziką patiriančių pagal ikimokyklinio ugdymo programas ugdomų vaikų ugdymo, maitinimo ir pavėžėjimo finansavimas</t>
  </si>
  <si>
    <t>Socialinę riziką patiriančių pagal ikimokyklinio ugdymo programas ugdomų vaikų ugdymo, skaičius (vnt.)</t>
  </si>
  <si>
    <t>Pirmoko krepšelio skyrimas</t>
  </si>
  <si>
    <t>Krepšelio, skirto pirmokams, priemonių pirkimas, komplektavimas.</t>
  </si>
  <si>
    <t>Išdalintų krepšelių skaičius (vnt.)</t>
  </si>
  <si>
    <t>Savivaldybės biudžetinių švietimo įstaigų pedagoginių darbuotojų kelionės išlaidų dalinis finansavimas</t>
  </si>
  <si>
    <t>Švietimo įstaigų pedagoginių darbuotojų kelionės išlaidų dalinis finansavimas</t>
  </si>
  <si>
    <t>Pedagogų, kuriems kompensuojamos kelionės išlaidos, skaičius (vnt.)</t>
  </si>
  <si>
    <t>Profesinio orientavimo vykdymas</t>
  </si>
  <si>
    <t>Profesinio orientavimo organizavimas</t>
  </si>
  <si>
    <t>Karjeros specialistų etatų skaičius (vnt.)</t>
  </si>
  <si>
    <t xml:space="preserve">Projekto ,,Ugdymo prieinamumo didinimas ir plėtojimas Kaišiadorių rajono savivaldybėje“ vykdymas
</t>
  </si>
  <si>
    <t>Dokumentacijos parengimas</t>
  </si>
  <si>
    <t>Parengtų techninių projektų skaičius  (vnt.)</t>
  </si>
  <si>
    <t>Rangos darbų vykdymas</t>
  </si>
  <si>
    <t>Žiežmarių gimnazijos pritaikymo negalią turintiems asmenims rangos darbai (proc.)</t>
  </si>
  <si>
    <t xml:space="preserve">Rumšiškių lopšelio-darželio rangos darbai (proc.) </t>
  </si>
  <si>
    <t>Prekių įsigijimas</t>
  </si>
  <si>
    <t xml:space="preserve">Autobuso įsigijimas Žiežmarių gimnazijai,  pritaikant judumo negalią turintiems asmenims  </t>
  </si>
  <si>
    <t>Projekto rodiklis</t>
  </si>
  <si>
    <t>Įstaigų, kuriose atnaujinta visos dienos mokyklos infrastruktūra, skaičius (vnt.)</t>
  </si>
  <si>
    <t>„Tūkstantmečio mokyklų“ programos savivaldybės švietimo pažangos plano įgyvendinimas</t>
  </si>
  <si>
    <t>„Tūkstantmečio mokyklų“ programos įgyvendinimas</t>
  </si>
  <si>
    <t>Įgyvendintas „Tūkstantmečio mokyklų“ programos pažangos planas (vnt.)</t>
  </si>
  <si>
    <t>Švietimo pagalbos specialistų etatų finansavimas</t>
  </si>
  <si>
    <t>Finansuotų pagalbos specialistų etatų skaičius</t>
  </si>
  <si>
    <t xml:space="preserve"> Įtraukiojo ugdymo aplinkų pritaikymo, aprūpinimo priemonėmis švietimo įstaigose dalinis finansavimas</t>
  </si>
  <si>
    <t>Įtraukiojo ugdymo aplinkų pritaikymo, aprūpinimo priemonėmis švietimo
įstaigose dalinis finansavimas</t>
  </si>
  <si>
    <t>Mokyklų, kurioms skirtas dalinis finansavimas, diegiant įtraukųjį ugdymą (aplinkų pritaikymas, priemonių įsigijimas), skaičius</t>
  </si>
  <si>
    <t>14</t>
  </si>
  <si>
    <t>Jaunųjų kūrėjų ugdymo programos finansavimas</t>
  </si>
  <si>
    <t xml:space="preserve">Jaunųjų kūrėjų ugdymo programos finansavimas </t>
  </si>
  <si>
    <t>Programoje dalyvavusių mokinių skaičius (vnt.)</t>
  </si>
  <si>
    <t>Užtikrinti neformaliojo švietimo ir sporto programų įvairovę ir jų įgyvendinimo kokybę</t>
  </si>
  <si>
    <t xml:space="preserve">Naujų sporto šakų skaičius (vnt.) PR-2.4-2-3-2 </t>
  </si>
  <si>
    <t xml:space="preserve">Fizinio ugdymo mokytojų (specialistų) ikimokyklinio, priešmokyklinio ir pradinio ugdymo įstaigose skaičius (asm.) PR-2.4-2-3-3 </t>
  </si>
  <si>
    <t xml:space="preserve">Mokinių fizinių ypatybių įvertinimo pagal fizinio pajėgumo testų rezultatus tyrime dalyvavusių mokyklų ir dalyvių skaičius (vnt./asm.) PR-2.4-2-11-1 </t>
  </si>
  <si>
    <t>1/200</t>
  </si>
  <si>
    <t>1/206</t>
  </si>
  <si>
    <t xml:space="preserve">Pastatyta daugiafunkcė sporto arena (vnt.) PR-2.4-2-5-1 </t>
  </si>
  <si>
    <t>Suaugusiųjų neformaliojo švietimo programų skaičius (vnt.) R-2.1-3-2</t>
  </si>
  <si>
    <t xml:space="preserve">Kaišiadorių rajono savivaldybės neformaliojo švietimo įstaigų veiklos užtikrinimas </t>
  </si>
  <si>
    <t>Kaišiadorių švietimo ir sporto centro veiklos finansavimas</t>
  </si>
  <si>
    <t>Sporto šakų skaičius (vnt.)</t>
  </si>
  <si>
    <t>Pradinių klasių mokinių, dalyvaujančių Vaikų mokymo plaukti bendrojo ugdymo mokyklose programoje, skaičius (vnt.)</t>
  </si>
  <si>
    <t>Mokinių, lankančių sporto centrą, skaičius (vnt.)</t>
  </si>
  <si>
    <t>Akredituotų kvalifikacijos tobulinimo programų skaičius (vnt.)</t>
  </si>
  <si>
    <t>Neformaliojo suaugusiųjų švietimo renginių ir juose dalyvavusių savivaldybės gyventojų skaičius (vnt.)</t>
  </si>
  <si>
    <t>359/9400</t>
  </si>
  <si>
    <t>403/9859</t>
  </si>
  <si>
    <t>Mokinių, dalyvavusių ir nugalėjusių tarptautiniuose bei respublikiniuose dalykinių olimpiadų, konkursų ir kitų renginių etapuose, skaičius;</t>
  </si>
  <si>
    <t>25/10</t>
  </si>
  <si>
    <t>19/5</t>
  </si>
  <si>
    <t>Kaišiadorių meno mokyklos veiklos finansavimas</t>
  </si>
  <si>
    <t>Meno mokyklą lankančių mokinių skaičius (vnt.)</t>
  </si>
  <si>
    <t>Neformaliojo suaugusiųjų švietimo ir tęstinio mokymosi veiksmų plano finansavimas</t>
  </si>
  <si>
    <t>Neformaliojo suaugusiųjų švietimo ir tęstinio mokymosi programų finansavimas</t>
  </si>
  <si>
    <t xml:space="preserve">Kaišiadorių rajono savivaldybės neformaliojo suaugusiųjų švietimo ir tęstinio mokymosi programų finansavimo ir atrankos konkurso finansuotų programų skaičius (vnt.) </t>
  </si>
  <si>
    <t>Trečiojo amžiaus universiteto studijų programos finansavimas</t>
  </si>
  <si>
    <t>Kaišiadorių TAU dalyvių skaičius (vnt.)</t>
  </si>
  <si>
    <t>Suaugusiųjų savaitės organizavimas</t>
  </si>
  <si>
    <t>Kaišiadorių rajono savivaldybės pedagoginių darbuotojų profesinių kompetencijų tobulinimas</t>
  </si>
  <si>
    <t xml:space="preserve"> Kaišiadorių rajono savivaldybės pedagoginių darbuotojų profesinių kompetencijų tobulinimo programų bei teminių grupių pagal Kaišiadorių rajono savivaldybės administracijos Švietimo, kultūros ir sporto skyriaus vedėjo patvirtintas mokslo metų prioritetines švietimo sritis skaičius (vnt.)</t>
  </si>
  <si>
    <t>Neformaliojo vaikų švietimo programų ir projektų finansavimas</t>
  </si>
  <si>
    <t>Neformaliojo vaikų švietimo projektų konkurso organizavimas</t>
  </si>
  <si>
    <t>Finansuotų programų skaičius (vnt.)</t>
  </si>
  <si>
    <t>Neformaliojo vaikų švietimo programų finansavimas</t>
  </si>
  <si>
    <t>Programose dalyvavusių dalyvių skaičius (vnt.)</t>
  </si>
  <si>
    <t>Projekto ,,Informacinių technologijų ir techninės kūrybos projektas Kaišiadorių, Jonavos ir Raseinių rajonų savivaldybėse“ vykdymas</t>
  </si>
  <si>
    <t>Patalpų įrengimas</t>
  </si>
  <si>
    <t>Garso studijos įrengimas (proc.)</t>
  </si>
  <si>
    <t xml:space="preserve">Pagrindinė vėlavimo priežastis – kelis kartus skelbti, tačiau neįvykę viešųjų pirkimų konkursai. Pirkimai neįvyko dėl tiekėjų trūkumo arba pateiktų pasiūlymų, kurie neatitiko techninių specifikacijų bei numatyto biudžeto rėmų. Planuojama šiuos rodiklius pasiekti 2026 m. </t>
  </si>
  <si>
    <t>Robotikos patalpų įrengimas (proc.)</t>
  </si>
  <si>
    <t>Prekių paslaugų įsigijimas</t>
  </si>
  <si>
    <t xml:space="preserve">Dirbtuvių  įrangos įsigijimas (kompl.) </t>
  </si>
  <si>
    <t>Įrangos, priemonių ir medžiagų įsigijimas (kompl.)</t>
  </si>
  <si>
    <t>Užtikrinti mokinių specialiųjų ugdymosi poreikių įvertinimą ir pedagoginės psichologinės pagalbos teikimą</t>
  </si>
  <si>
    <t>E-01.03-01</t>
  </si>
  <si>
    <t>Švietimo pagalbos specialistų, etatinių vienetų skaičius, tenkantis 100-ui mokinių (vnt.) R-2.1-2-2</t>
  </si>
  <si>
    <t>E-01.03-02</t>
  </si>
  <si>
    <t>Švietimo pagalbą gaunančių mokinių dalis (proc.) PR-2.1-1-1</t>
  </si>
  <si>
    <t>Kaišiadorių pedagoginės psichologinės tarnybos veiklos užtikrinimas</t>
  </si>
  <si>
    <t>Negalią turinčių mokinių dalis nuo mokinių, turinčių specialiųjų ugdymosi poreikių,  ugdomų integruotai bendrosios paskirties švietimo įstaigose (proc.)</t>
  </si>
  <si>
    <t>Mokinių, turinčių specialiųjų ugdymosi poreikių, ugdomų integruotai bendrosios paskirties švietimo įstaigose, dalis (proc.)</t>
  </si>
  <si>
    <t>Atliktų specialiųjų ugdymosi poreikių įvertinimų skaičius</t>
  </si>
  <si>
    <t>Suteiktų konsultacijų specialiųjų ugdymosi poreikių, psichologinių, asmenybės ir ugdymosi problemų turintiems asmenims, jų tėvams (globėjams, rūpintojams), mokytojams, specialistams specialiosios pedagoginės pagalbos teikimo, ugdymo organizavimo, psichologinių, asmenybės ir ugdymosi problemų prevencijos bei jų sprendimo klausimais, skaičius (vnt.)</t>
  </si>
  <si>
    <t>Skatinti Kaišiadorių rajono savivaldybės gyventojų fizinį aktyvumą</t>
  </si>
  <si>
    <t>E-01.04-01</t>
  </si>
  <si>
    <t>Kaišiadorių rajono savivaldybėje suorganizuotų aukšto meistriškumo sporto varžybų, stovyklų, fizinio aktyvumo renginių skaičius/ dalyvių juose skaičius (vnt./asm.) R-2.4-2-2</t>
  </si>
  <si>
    <t>96/2100</t>
  </si>
  <si>
    <t>97/2800</t>
  </si>
  <si>
    <t>E-01.04-02</t>
  </si>
  <si>
    <t xml:space="preserve">Sukurta skaitmeninė sporto salių ir lauko sporto erdvių naudojimosi sistema  (vnt.) PR-2.4-2-6-1 </t>
  </si>
  <si>
    <t>E-01.04-03</t>
  </si>
  <si>
    <t xml:space="preserve">Suorganizuotų sporto, sveikatingumo renginių skaičius (vnt.)PR-2.4-2-7-1 </t>
  </si>
  <si>
    <t>E-01.04-04</t>
  </si>
  <si>
    <t xml:space="preserve">Išugdytų aukšto meistriškumo sportininkų skaičius (asm.)PR-2.4-2-8-1 </t>
  </si>
  <si>
    <t>E-01.04-05</t>
  </si>
  <si>
    <t xml:space="preserve"> Sporto savanorių skaičius (asm.) PR-2.4-2-9-1 </t>
  </si>
  <si>
    <t>E-01.04-06</t>
  </si>
  <si>
    <t>Suorganizuotų sporto renginių, kuriuose dirbo savanoriai, skaičius (vnt.)PR-2.4-2-9-2</t>
  </si>
  <si>
    <t>E-01.04-07</t>
  </si>
  <si>
    <t xml:space="preserve">Įsitraukusių NVO, bendruomeninių organizacijų į sportinę veiklą skaičius (vnt.) PR-2.4-2-9-3 </t>
  </si>
  <si>
    <t>E-01.04-08</t>
  </si>
  <si>
    <t xml:space="preserve">Sveikos gyvensenos, formuojant fizinio aktyvumo įgūdžius, renginių skaičius ir dalyvių skaičius juose (vnt. ir asm.) PR-2.4-2-10-1 </t>
  </si>
  <si>
    <t>45/1200</t>
  </si>
  <si>
    <t>47/1200</t>
  </si>
  <si>
    <t>E-01.04-09</t>
  </si>
  <si>
    <t>Šeimų, dalyvavusių renginiuose, skaičius (šeimos) PR-2.4-2-10-2</t>
  </si>
  <si>
    <t>E-01.04-10</t>
  </si>
  <si>
    <t xml:space="preserve">Atnaujintos ir (arba) naujai įrengtos išorės sporto infrastruktūros objektų skaičius (vnt.) PR-2.4-2-4-2 </t>
  </si>
  <si>
    <t>E-01.04-11</t>
  </si>
  <si>
    <t xml:space="preserve">Ugdymo įstaigų, kuriose atnaujinta ir (arba) įrengta sporto infrastruktūra, inventorius, skaičius (vnt.) PR-2.4-2-4-1 </t>
  </si>
  <si>
    <t>E-01.04-12</t>
  </si>
  <si>
    <t xml:space="preserve">Fizinio ugdymo mokytojų, dalyvavusių ilgalaikėse kvalifikacijos tobulinimo programose, skaičius (asm.) PR-2.4-2-3-1 </t>
  </si>
  <si>
    <t>E-01.04-13</t>
  </si>
  <si>
    <t>Sportuojančių asmenų su negalia ir senjorų skaičius (asm.) per metus PR-2.4-2-2-2</t>
  </si>
  <si>
    <t>E-01.04-14</t>
  </si>
  <si>
    <t xml:space="preserve">Taikomų fizinio aktyvumo užsiėmimų skaičius per metus (vnt.) PR-2.4-2-2-1 </t>
  </si>
  <si>
    <t>E-01.04-15</t>
  </si>
  <si>
    <t xml:space="preserve">Įrengtų ir (arba) pritaikytų asmenims su specialiaisiais poreikiais, senjorams sporto aikštelių skaičius (vnt.)PR-2.4-2-1-3  </t>
  </si>
  <si>
    <t>E-01.04-16</t>
  </si>
  <si>
    <t xml:space="preserve">Įrengtų ir (arba) atnaujintų  sporto aikštelių skaičius (vnt.) PR-2.4-2-1-2 </t>
  </si>
  <si>
    <t>E-01.04-17</t>
  </si>
  <si>
    <t xml:space="preserve">Įrengtų ir (arba) atnaujintų vaikų žaidimo aikštelių skaičius (vnt.) PR-2.4-2-1-1 </t>
  </si>
  <si>
    <t>Sporto ir aktyvaus laisvalaikio plėtros projektų rėmimo organizavimas</t>
  </si>
  <si>
    <t>Remiamų projektų skaičius (vnt.)</t>
  </si>
  <si>
    <t>Gerinti kultūrinės aplinkos ir paslaugų kokybę bei prieinamumą</t>
  </si>
  <si>
    <t>Sudaryti sąlygas etninės kultūros, gyvosios tradicijos išsaugojimui, jų tęstinumui ir vietos savitumą puoselėjančiai veiklai, užtikrinti kultūros paslaugų įvairovę ir kokybę</t>
  </si>
  <si>
    <t>E-02.01-01</t>
  </si>
  <si>
    <t>Kaišiadorių rajono savivaldybėje kultūros įstaigose vykusių kultūros renginių dalyvių, tenkančių 1 000-iui gyventojų, skaičiaus santykis su šalies rodikliu (proc.)R-2.2-1-1</t>
  </si>
  <si>
    <t>E-02.01-02</t>
  </si>
  <si>
    <t>Naujai pritaikytų / atnaujintų kultūros objektų skaičius (vnt.)PR-2.2-1-1-1</t>
  </si>
  <si>
    <t>E-02.01-03</t>
  </si>
  <si>
    <t>Kultūros įstaigų, kuriose pagerinta materialinė bazė, skaičius (vnt.)PR-2.2-1-1-2</t>
  </si>
  <si>
    <t>E-02.01-04</t>
  </si>
  <si>
    <t>Parengta aiški renginių viešinimo tvarka (vnt.)PR-2.2-1-7-1</t>
  </si>
  <si>
    <t>E-02.01-05</t>
  </si>
  <si>
    <t xml:space="preserve">Užtikrinti galimybes dalyvauti asmenims su negalia bendruose renginiuose. Įtraukių priemonių skaičius (įtraukimas į veiklas) (vnt.)PR-2.2-1-8-1 </t>
  </si>
  <si>
    <t>E-02.01-06</t>
  </si>
  <si>
    <t xml:space="preserve">Pritaikytų renginių skaičius (prieinamumas iki renginio vietos) (vnt.) (horizontalių principų taikymas)PR-2.2-1-8-2 </t>
  </si>
  <si>
    <t>E-02.01-07</t>
  </si>
  <si>
    <t xml:space="preserve">Sukurta multifunkcė erdvė (Kaišiadorių muziejus) (vnt.)PR-2.2-1-9-1 </t>
  </si>
  <si>
    <t>E-02.01-08</t>
  </si>
  <si>
    <t>Kultūros įstaigose naujų kultūros produktų (programos, edukacijos, parodos ir kt.) skaičius</t>
  </si>
  <si>
    <t xml:space="preserve">Kultūros įstaigų funkcijų vykdymas </t>
  </si>
  <si>
    <t>Kultūros ir meno darbuotojų (išskyrus įstaigų vadovus DU)</t>
  </si>
  <si>
    <t xml:space="preserve">Kultūros įstaigų ir padalinių skaičius </t>
  </si>
  <si>
    <t>Kultūros ir meno darbuotojų etatų skaičius kultūros įstaigose</t>
  </si>
  <si>
    <t>Kaišiadorių kc kultūrinė veikla aptarnaujamoje teritorijoje</t>
  </si>
  <si>
    <t>Kultūrinių renginių skaičius</t>
  </si>
  <si>
    <t>Kruonio kc (pad.-Kalvių salė) kultūrinė veikla aptarnaujamoje teritorijoje</t>
  </si>
  <si>
    <t>Palomenės kc kultūrinė veikla aptarnaujamoje teritorijoje</t>
  </si>
  <si>
    <t>91,30</t>
  </si>
  <si>
    <t>Rumšiškių kc (pad.: Dovainonių ir Pravieniškių) kultūrinė veikla aptarnaujamoje teritorijoje</t>
  </si>
  <si>
    <t>138,50</t>
  </si>
  <si>
    <t>Žaslių kc (pad. Žaslių tradicinių amatų centras ir Paparčių salė) kultūrinė veikla aptarnaujamoje teritorijoje</t>
  </si>
  <si>
    <t>119,50</t>
  </si>
  <si>
    <t>Žiežmarių kc (pad.: Žiežmarių sinagoga, Pakertų ir Ringailių salės) kultūrinė veikla aptarnaujamoje teritorijoje</t>
  </si>
  <si>
    <t>178,90</t>
  </si>
  <si>
    <t>Kaišiadorių Jono Aisčio viešoji biblioteka (pad.: Antakalnio, Dovainonių, Kalvių, Kasčiukiškių, Kruonio, Neprėkštos, Pakertų, Palomenės, Paparčių, Pravieniškių, Rumšiškių, Stasiūnų, Tauckūnų, Varkalių, Vilūnų, Žaslių, Žiežmarių)</t>
  </si>
  <si>
    <t>Struktūrinių padalinių skaičius</t>
  </si>
  <si>
    <t>556,0</t>
  </si>
  <si>
    <t>Dokumentų išduotis bibliotekoje, tūkst.</t>
  </si>
  <si>
    <t>Skaitytojų skaičius (registruotų vartotojų skaičius)</t>
  </si>
  <si>
    <t>Lankytojų skaičius</t>
  </si>
  <si>
    <t>Kultūrinių renginių ir veiklų skaičius</t>
  </si>
  <si>
    <t>Asmenų, pasinaudojusių kultūrinių ir informacinių kompetencijų bei skaitymo raštingumo ugdymo paslaugomis, dalis, palyginti su bendru gyventojų skaičiumi, proc.</t>
  </si>
  <si>
    <t>Bibliobuso suteiktų paslaugų skaičius</t>
  </si>
  <si>
    <t>Kaišiadorių muziejus (pad.: J. Aisčio ekspozicija ir Brazauskų namai)</t>
  </si>
  <si>
    <t>Kaišiadorių muziejaus sudarytos enciklopedijos įdiegimas  internetinėje ervėje  ir atnaujinimas</t>
  </si>
  <si>
    <t>Naujai parengtų kultūros produktų (pranešimų, parodų ir kt.) skaičius</t>
  </si>
  <si>
    <t xml:space="preserve">Bendrų veiklų su kitomis organizacijomis skaičius </t>
  </si>
  <si>
    <t>Saugoti, tvarkyti ir populiarinti Kaišiadorių rajono savivaldybės kultūros paveldą</t>
  </si>
  <si>
    <t>Kultūros paveldo stebėsena, išsaugojimas ir populiarinimas</t>
  </si>
  <si>
    <t xml:space="preserve">Atnaujintas/ sutvarkytas kultūros paveldo objektas
</t>
  </si>
  <si>
    <t>Kultūros paveldo tyrimai. Paveldo tvarkyba</t>
  </si>
  <si>
    <t>Archeologiniai tyrimai</t>
  </si>
  <si>
    <t>Nekilnojamojo kultūros paveldo vertinimo tarybos aktų, individualių apsaugos reglamentų parengimas</t>
  </si>
  <si>
    <t>Informacinių stendų ir lentelių prie kultūros paveldo objektų atnaujinimas ir įrengimas</t>
  </si>
  <si>
    <t>Krypties rodyklių į kultūros paveldo objektus įrengimas</t>
  </si>
  <si>
    <t>Renginių, skirtų kultūros paveldui populiarinti, skaičius</t>
  </si>
  <si>
    <t>Projekto „Žydų bendruomenės praeitis Žiežmariuose“ vykdymas</t>
  </si>
  <si>
    <t xml:space="preserve">Projekto vykdymas </t>
  </si>
  <si>
    <t>Parengtų skaitmeninio turinio projektų skaičius</t>
  </si>
  <si>
    <t>Projekto „Žiežmarių sinagogos aktualizavimas ir įveiklinimas“ vykdymas</t>
  </si>
  <si>
    <t>Įrangos, priemonių  įsigijimas (proc.)</t>
  </si>
  <si>
    <t>Skatinti aktyvesnę mėgėjų meno kolektyvų, kultūros organizacijų, atskirų menininkų veiklą</t>
  </si>
  <si>
    <t>E-02.03-01</t>
  </si>
  <si>
    <t>Kaišiadorių rajono savivaldybėje veikiančių meno mėgėjų kolektyvų dalyvių skaičius, tenkantis 1 000-iui gyventojų, santykis su šalies rodikliu (proc.)P-2.2-1</t>
  </si>
  <si>
    <t xml:space="preserve">Kultūrinių iniciatyvų skatinimas ir puoselėjimas </t>
  </si>
  <si>
    <t>Kultūrinių iniciatyvų skatinimas ir puoselėjimas (Mėgėjų meno kolektyvų konkursų dalinis finansavimas, tautinių drabužių ir muzikos instrumentų įsigijimo dalinis finansavimas, kultūros projektų ir prioritetinių renginių dalinis finansavimas)</t>
  </si>
  <si>
    <t>Mėgėjų meno kolektyvų narių skaičius (asm.)</t>
  </si>
  <si>
    <t>Finansuotų projektų skaičius</t>
  </si>
  <si>
    <t>J. Aisčio literatūros premija, Kaišiadorių r. sav. kultūros premija</t>
  </si>
  <si>
    <t>Premijų skaičius</t>
  </si>
  <si>
    <t>2025 METŲ VEIKLOS PLANO VYKDYMO ATASKAITA  (Sveikatos ir socialinės apsaugos programa)</t>
  </si>
  <si>
    <t>Produkto vertinimo kriterijai, matavimo vienetai</t>
  </si>
  <si>
    <t xml:space="preserve">03 Sveikatos ir socialinės apsaugos programa </t>
  </si>
  <si>
    <t>Įgyvendinti Lietuvos Respublikos įstatymais, Vyriausybės nutarimais ir kitais teisės aktais reglamentuotas piniginę socialinę paramą, pašalpas, išmokas</t>
  </si>
  <si>
    <t>Skirti ir teikti piniginę paramą savivaldybės gyventojams, vykdant valstybines (perduotas savivaldybėms) ir savarankiškąsias savivaldybių funkcijas</t>
  </si>
  <si>
    <t xml:space="preserve">Socialinės pašalpos gavėjų procentas nuo bendro rajono gyventojų skaičiaus </t>
  </si>
  <si>
    <t>Vaikų, laikinai ar nuolat globojamų (rūpinamų) šeimos aplinkoje, nuo visų globoje (rūpyboje) esančių vaikų dalis (proc.)</t>
  </si>
  <si>
    <r>
      <t>80</t>
    </r>
    <r>
      <rPr>
        <sz val="10"/>
        <rFont val="Calibri"/>
        <family val="2"/>
        <charset val="186"/>
      </rPr>
      <t>≤</t>
    </r>
  </si>
  <si>
    <t>Teikiamų piniginių išmokų gyventojams  iš savivaldybs biudžeto  rūšių skaičius, vnt.</t>
  </si>
  <si>
    <t>Socialinių išmokų ir kompensacijų, finansuojamų iš specialios tikslinės dotacijos, skyrimas</t>
  </si>
  <si>
    <t>Socialinių išmokų ir kompensacijų, finansuojamų iš specialios tikslinės dotacijos skyrimas</t>
  </si>
  <si>
    <t>Nepriimtų sprendimų dėl laidojimo pašalpų per 24 val. nuo prašymo ir visų reikalingų laidojimo pašalpai gauti dokumentų (duomenų) gavimo Savivaldybės administracijoje dienos skaičius</t>
  </si>
  <si>
    <t>Laidojimo pašalpų gavėjų skaičius</t>
  </si>
  <si>
    <t>Piniginės socialinės paramos, pašalpų, išmokų globėjams (rūpintojams), sąlyginių ir kitų išmokų iš savivaldybės biudžeto skyrimas</t>
  </si>
  <si>
    <t>Priimtų sprendimų dėl piniginės socialinės paramos skaičius</t>
  </si>
  <si>
    <t xml:space="preserve">Neskirta vienkartinių pašalpų dėl finansavimo trūkumo – 0 </t>
  </si>
  <si>
    <t>Gaunančių būsto šildymo ir karšto vandens kompensacijas dalis nuo bendo gyventojų skaičiaus proc.</t>
  </si>
  <si>
    <t>Papildomai skatinti savivaldybės biudžeto lėšomis globėjai (fiziniai asmenys) (Eur)</t>
  </si>
  <si>
    <t>Iš valstybės biudžeto finansuojamų išmokų, pensijų, kompensacijų mokėjimas</t>
  </si>
  <si>
    <t>Išmokų mokėjimai</t>
  </si>
  <si>
    <t xml:space="preserve">Globos rūpybos tikslinio  priedo gavėjų skaičius </t>
  </si>
  <si>
    <t>Kt</t>
  </si>
  <si>
    <t>Išmokų vaikams (universalios) gavėjų skaičius</t>
  </si>
  <si>
    <t xml:space="preserve"> Individualios pagalbos teimo išlaidų kompensacijų gavėjų dalis nuo bendro gyventojų skaičiaus proc.</t>
  </si>
  <si>
    <t>Išmokų, kompensacijų užsieniečiams, pasitraukusiems iš Ukrainos dėl Rusijos Federacijos karinių veiksmų Ukrainoje, skyrimas ir mokėjimas iš valstybės biudžeto lėšų</t>
  </si>
  <si>
    <t xml:space="preserve">Priimtų sprendimų nuo besikreipiančių procentas </t>
  </si>
  <si>
    <t>Kūdikio kraitelio naujagimiams skyrimas</t>
  </si>
  <si>
    <t>Įteiktų kūdikio kraitelių skaičius – visiems gimusiems ir gyvenamąją vietą deklaravusiems kūdikiams</t>
  </si>
  <si>
    <t>Mažėja gimstamumas</t>
  </si>
  <si>
    <t>Užtikrinti socialinę paramą mokiniams</t>
  </si>
  <si>
    <t>Mokinių, gavusių  socialinę paramą mokiniams (nemokamą maitinimą), dalis nuo bendro rajono mokinių skaičiaus procentais</t>
  </si>
  <si>
    <t>Socialinės paramos mokiniams, finansuojamos iš specialios tikslinės dotacijos, skyrimas ir išlaidų iš savivaldybės biudžeto finansavimas</t>
  </si>
  <si>
    <t>Mokinių, gaunančių mokinio reikmenis, dalis nuo bendro mokinių skaičiaus (proc.)</t>
  </si>
  <si>
    <t>Lėšų Lietuvos Respublikos socialinės paramos mokiniams įstatymo 4 straipsnio 2 dalies 4 punkte nustatytoms išlaidoms skyrimas mokykloms</t>
  </si>
  <si>
    <t>Lėšų skyrimas mokykloms</t>
  </si>
  <si>
    <t xml:space="preserve">Finansuojamų ugdymo įstaigų skaičius </t>
  </si>
  <si>
    <t>Užtikrinti Lietuvos Respublikos įstatymuose, Vyriausybės nutarimuose ir kituose teisės aktuose nustatytų visų piniginių išmokų bei paramos, socialinių programų, socialinio darbo organizavimą, socialinės veiklos administravimą ir vykdymą savivaldybėje</t>
  </si>
  <si>
    <t>Įgyvendintos judumo paslaugos priemonių skaičius (vnt.)</t>
  </si>
  <si>
    <t>Socialinio darbo, socialinės paramos organizavimo užtikrinimas savivaldybėje bei piniginės socialinės paramos, išmokų, socialinių paslaugų, socialinės paramos mokiniams, neįgaliųjų socialinės integracijos administravimo, turto įsigijimo ir kt. išlaidų padengimas</t>
  </si>
  <si>
    <t>Administravimo išlaidų skyrimas</t>
  </si>
  <si>
    <t>Administruojančių socialinę paramą darbuotojų  (etatų) skaičius</t>
  </si>
  <si>
    <t>Socialinių paslaugų šakos kolektyvinės sutarties įsipareigojimų įgyvendinimas</t>
  </si>
  <si>
    <t xml:space="preserve">Skirtų lėšų panaudojimas (proc.) </t>
  </si>
  <si>
    <t>SBN  0,8 Eur nepanaudoti dėl mažesnio poreikio darbuotojams  ligos išmokoms</t>
  </si>
  <si>
    <t>Užtikrinti gyventojų poreikius atitinkančių socialinių paslaugų infrastruktūrą ir jos apimtis bei skatinti socialinės veiklos, socialinio darbo iniciatyvas</t>
  </si>
  <si>
    <t>Tenkinti poreikius socialinėms paslaugoms įvairių socialinių grupių gyventojams, plėtoti socialines paslaugas ir (ar) socialinį darbą.</t>
  </si>
  <si>
    <t>Pritaikytų, rekonstruotų, renovuotų objektų socialinėms paslaugoms teikti skaičius per laikotarpį (vnt.).</t>
  </si>
  <si>
    <t xml:space="preserve"> Savanorių skaičius (asm.) socialinių paslaugų teikimo srityje 
</t>
  </si>
  <si>
    <t>Apgyvendinimo, savarankiškuose gyvenimo namuose, paslaugai teikti esamų  vietų skaičius (vnt.)</t>
  </si>
  <si>
    <t xml:space="preserve"> Globėjų pritraukimo, paieškos ir viešinimo plane numatytų bei įgyvendintų einamaisiais metais priemonių skaičiaus dalis (proc.)</t>
  </si>
  <si>
    <t>90 ir daugiau</t>
  </si>
  <si>
    <t>Vaikų, kuriems nustatyta globa (rūpyba) institucijoje, skaičius (vaikai)</t>
  </si>
  <si>
    <t>&lt;12</t>
  </si>
  <si>
    <t>Socialinių paslaugų, socialinės paramos įvairioms gyventojų socialinėms grupėms organizavimas iniciatyvų rėmimas</t>
  </si>
  <si>
    <t xml:space="preserve"> Ilgalaikės  (trumpalaikės) socialinės globos paslaugų rajone vietų skaičius (vnt.) </t>
  </si>
  <si>
    <t>Finansuojamos įstaigos, kurios teikia  paslaugas pagal sudarytas sutartis  – 100 proc.</t>
  </si>
  <si>
    <t>Kaišiadorių socialinių paslaugų centro veiklos, vykdant privalomus teisės aktus bei socialinių paslaugų prieinamumą gyventojams, užtikrinimas</t>
  </si>
  <si>
    <t>Kaišiadorių socialinių paslaugų centro veiklos, užtikrinimas</t>
  </si>
  <si>
    <t>Dienos globos paslaugų gavėjų skaičius</t>
  </si>
  <si>
    <t>Maitinimo organizavimo paslaugas gavusių asmenų skaičius</t>
  </si>
  <si>
    <t>Kaišiadorių rajono savivaldybėje pagalbos į namus gavėjų skaičius (teikiamos paslaugos užtikrinimas pagal esamus poreikius procentais)</t>
  </si>
  <si>
    <t>300 (100)</t>
  </si>
  <si>
    <t>320 (100)</t>
  </si>
  <si>
    <t xml:space="preserve">Individualios priežiūros darbuotojų, teikiančių socialinę priežiūrą šeimoms, pareigybių skaičius </t>
  </si>
  <si>
    <t>Socialinių darbuotojų, teikiančių socialinę priežiūrą šeimoms, pareigybių skaičius</t>
  </si>
  <si>
    <t xml:space="preserve"> Šeimų, gaunančių socialinių įgūdžių ugdymo ir palaikymo paslaugas,  procentas nuo visų  atvejo vadybos paslaugas gaunančių šeimų skaičiaus </t>
  </si>
  <si>
    <t>98 proc.</t>
  </si>
  <si>
    <t>99 proc.</t>
  </si>
  <si>
    <t xml:space="preserve">Spec. transporto paslaugas gavusių asmenų skaičius </t>
  </si>
  <si>
    <t>Pacientų pavėžėjimo ir spec. transporto paslaugos teikimas. Tenkintų prašymų procentas nuo pateiktų prašymų skaičiaus per metus.</t>
  </si>
  <si>
    <t>Bendruomeninių šeimos namų finansavimas</t>
  </si>
  <si>
    <t>Bendruomeninių šeimos namų veiklos užtikrinimas</t>
  </si>
  <si>
    <t>Prevencines paslaugas gavusių asmenų dalis nuo bendro gyventojų skaičiaus proc.</t>
  </si>
  <si>
    <t>&gt;71</t>
  </si>
  <si>
    <t>Akredituotos vaikų dienos socialinės priežiūros finansavimas</t>
  </si>
  <si>
    <t xml:space="preserve">Akredituotų vaikų dienos socialinės priežiūros akredituotų vietų skaičius </t>
  </si>
  <si>
    <t>Projekto „Nestacionarių socialinių paslaugų plėtojimas Kaišiadorių rajone“ vykdymas</t>
  </si>
  <si>
    <t xml:space="preserve">Parengtų techninių projektų skaičius </t>
  </si>
  <si>
    <t>Rangos darbai</t>
  </si>
  <si>
    <t xml:space="preserve">Gyvenamosios paskirties pastato, skirto įvairioms socialinėms grupėms (Geležinkeliečių g.), rangos darbų (proc.)  </t>
  </si>
  <si>
    <t>Baldų ir įrangos įsigijimas (kompl).</t>
  </si>
  <si>
    <t>Projekto „Socialinių paslaugų įstaigų senyvo amžiaus asmenims infrastruktūros plėtra Kaišiadorių rajono savivaldybėje“ vykdymas</t>
  </si>
  <si>
    <t>Gyvenamosios paskirties pastato, skirto senyvo amžiaus asmenims (Beržyno g. 27), rangos darbai (proc.)</t>
  </si>
  <si>
    <t>Baldų ir įrangos įsgijimas (kompl).</t>
  </si>
  <si>
    <t>Rūpintis rajono asmenimis su negalia, vykdyti neįgaliųjų socialinės integracijos priemones</t>
  </si>
  <si>
    <t>Skatinti žmonių su negalia socialinį savarankiškumą, dalyvavimo galimybių didėjimą ir veiklos ribojimo mažėjimą, siekiant užtikrinti lygias teises ir galimybes dalyvauti visuomenės gyvenime</t>
  </si>
  <si>
    <t xml:space="preserve">Plėtojamų socialinių dirbtuvių vietų asmenims su proto ir psichine negalia skaičius (vietos)
</t>
  </si>
  <si>
    <t xml:space="preserve">Būsto pritaikymo asmenims su negalia, priežiūros ir administravimo finansavimas </t>
  </si>
  <si>
    <t>Ataskaitiniais metais į būsto pritaikymo eilę įrašytų ir iš jų pritaikytų būstų procentas (proc.)</t>
  </si>
  <si>
    <r>
      <t>75</t>
    </r>
    <r>
      <rPr>
        <sz val="10"/>
        <rFont val="Calibri"/>
        <family val="2"/>
        <charset val="186"/>
      </rPr>
      <t>≤</t>
    </r>
  </si>
  <si>
    <t xml:space="preserve">Keli pareiškėjai atsisakė būsto pritaikymo darbų, keli persikėlė prašymus į kitus metus, vienas pareiškėjas mirė. </t>
  </si>
  <si>
    <t>Įvairių mokymų, sporto, proginių, kultūrinių renginių, išvykų, švenčių, stovyklų, socialinių akcijų neįgaliesiems ir jų šeimoms organizavimas ir finansavimas</t>
  </si>
  <si>
    <t xml:space="preserve">Renginių, skirtų neįgaliesiems bei jų šeimoms, skaičius </t>
  </si>
  <si>
    <t xml:space="preserve">Stovyklų neįgaliesiems skaičius </t>
  </si>
  <si>
    <t>Akredituotos socialinės reabilitacijos neįgaliesiems bendruomenėje teikimo finansavimas  iš valstybės biudžeto</t>
  </si>
  <si>
    <t>Akredituotų paslaugų teikėjų skaičius</t>
  </si>
  <si>
    <t>Asmeninės pagalbos teikimas</t>
  </si>
  <si>
    <t xml:space="preserve">Asmeninės pagalbos gavėjų skaičius </t>
  </si>
  <si>
    <t>Socialinių paslaugų neįgaliesiems ir jų šeimoms organizavimas ir teikimas bei socialinių programų vykdymas</t>
  </si>
  <si>
    <t xml:space="preserve">Dienos socialinės globos gavėjų Kaišiadorių šv. Faustinos ugydmo centre  skaičius   </t>
  </si>
  <si>
    <t>Asmenų su negalia reikalų koordinavimas</t>
  </si>
  <si>
    <t>Darbotojų, atliekančių amenų su negalia reikalų koordinavimo funkciją skaičius</t>
  </si>
  <si>
    <t>Projekto „Perėjimas nuo institucinės globos prie bendruomeninių paslaugų Sostinės regione, Vidurio ir vakarų Lietuvos regione“ vykdymas</t>
  </si>
  <si>
    <t>Projekto vykdymas</t>
  </si>
  <si>
    <t>Darbuotojų, atliekančių atvejo vadybos funkciją, skaičius</t>
  </si>
  <si>
    <t>Projekto „Socialinės priežiūros socialinių paslaugų plėtra Kaišiadorių rajono savivaldybėje“ vykdymas</t>
  </si>
  <si>
    <t xml:space="preserve">Įkurtų / atnaujintų socialinių dirbtuvių skaičius </t>
  </si>
  <si>
    <t>Įsigytų apsaugotų būstų skaičius</t>
  </si>
  <si>
    <t xml:space="preserve">Infrastruktūros sukūrimas teikti apsaugoto būsto paslaugas asmenims su negalia (vietos) </t>
  </si>
  <si>
    <t>Pasiekti kuo didesnį gyventojų užimtumą, kad Kaišiadorių rajono savivaldybėje Užimtumo tarnyboje registruoti asmenys, nurodyti Užimtumo įstatymo 48 straipsnio 2 dalyje, galėtų rasti darbą ir užsitikrinti tinkamą pragyvenimo lygį</t>
  </si>
  <si>
    <t xml:space="preserve">
Kaišiadorių rajono savivaldybėje laisvų darbo vietų ir bedarbių skaičiaus santykis (proc.)
</t>
  </si>
  <si>
    <t>Darbo vietų padaugėjo</t>
  </si>
  <si>
    <t xml:space="preserve"> Bedarbių skaičiaus dalis (proc.)</t>
  </si>
  <si>
    <t xml:space="preserve"> Taikomos užimtumo didinimo / integracijos į darbo rinką priemonės (vnt.)</t>
  </si>
  <si>
    <t>E-04.01-04</t>
  </si>
  <si>
    <t xml:space="preserve"> Asmenų, kuriems taikomos užimtumo didinimo / integracijos į darbo rinką priemonės, skaičius (asm.)</t>
  </si>
  <si>
    <t>Pasikeitė teisės aktai</t>
  </si>
  <si>
    <t>E-04.01-05</t>
  </si>
  <si>
    <t xml:space="preserve"> Programoje dalyvavusių Užimtumo tarnyboje registruotų asmenų skaičius</t>
  </si>
  <si>
    <t>Laikino pobūdžio darbų organizavimas</t>
  </si>
  <si>
    <t>Planuotą darbo laiką išdirbusių asmenų skaičius, įgyvendinant valstybines funkcijas</t>
  </si>
  <si>
    <t>Užimtumo skatinimo ir motyvavimo paslaugų darbo rinkai besirengiantiems asmenims organizavimas</t>
  </si>
  <si>
    <t>Užimtumo didinimo programos įgyvendinimas 100 proc.</t>
  </si>
  <si>
    <t xml:space="preserve">Asmenų skaičius, kuriems bus taikoma atvejo vadyba, teikiamos paslaugos ir priemonės siekiant tvaraus užimtumo. </t>
  </si>
  <si>
    <t>Programoje dalyvavusių asmenų, įsitvirtintinusių darbo rinkoje (proc.)</t>
  </si>
  <si>
    <t>Plėtoti sveikatos priežiūros paslaugas ir joms teikti būtiną infrastruktūrą</t>
  </si>
  <si>
    <t>Vykdyti visuomenės sveikatos priežiūrą, propaguoti sveiką gyvenseną</t>
  </si>
  <si>
    <t>E-05.01-01</t>
  </si>
  <si>
    <t>Kaišiadorių rajono savivaldybėje sergančių asmenų skaičius 1000-iui gyventojų, santykis su šalies rodikliu (proc.)</t>
  </si>
  <si>
    <t>E-05.01-02</t>
  </si>
  <si>
    <t>Kaišiadorių rajono savivaldybėje apsilankymų pas gydytojus skaičius 100-ui gyventojų, santykis su šalies rodikliu (proc.)</t>
  </si>
  <si>
    <t>&lt;92,7</t>
  </si>
  <si>
    <t>E-05.01-03</t>
  </si>
  <si>
    <t>Prie Kaišiadorių rajono savivaldybės asmens sveikatos priežiūros įstaigų prisirašiusiųjų asmenų skaičiaus dalis nuo bendro gyventojų skaičiaus (proc.)</t>
  </si>
  <si>
    <t>&lt;88</t>
  </si>
  <si>
    <t>E-05.01-04</t>
  </si>
  <si>
    <t xml:space="preserve">Greitosios medicinos pagalbos (GMP) kvietimo aptarnavimo rodiklis Kaišiadorių rajono savivaldybėje mieste ir kaime (iki 15 min. mieste ir iki 25 min. kaime) (proc.)
</t>
  </si>
  <si>
    <t>98,2 proc. mieste ir 93,5 proc. kaime</t>
  </si>
  <si>
    <t>93,79 proc. mieste ir 89,46 proc. kaime</t>
  </si>
  <si>
    <t>E-05.01-05</t>
  </si>
  <si>
    <t>Kaišiadorių rajono savivaldybės visuomenės sveikatos rėmimo priemonės ir projektai (vnt.)</t>
  </si>
  <si>
    <t>E-05.01-06</t>
  </si>
  <si>
    <t xml:space="preserve">Sveikatos priežiūros įstaigų, kuriose atnaujinta ir (arba) optimizuota infrastruktūra, skaičius (vnt.)
</t>
  </si>
  <si>
    <t>E-05.01-07</t>
  </si>
  <si>
    <t>Sveikatos priežiūros įstaigų (ir filialų), kuriose atnaujinta ir (arba) išplėsta medicininė įranga ir materialinė bazė, skaičius (vnt.)</t>
  </si>
  <si>
    <t>E-05.01-08</t>
  </si>
  <si>
    <t xml:space="preserve"> Informacinių technologijų diegimo ir plėtros lygis sveikatos priežiūros įstaigose proc.
</t>
  </si>
  <si>
    <t xml:space="preserve">100 proc. </t>
  </si>
  <si>
    <t>100 proc.</t>
  </si>
  <si>
    <t>E-05.01-09</t>
  </si>
  <si>
    <t>Naujai teikiamų sveikatos priežiūros paslaugų skaičius (vnt.)</t>
  </si>
  <si>
    <t>E-05.01-10</t>
  </si>
  <si>
    <t>Pacientų, gaunančių dienos stacionaro paslaugas. skaičius (asm.)</t>
  </si>
  <si>
    <t>E-05.01-11</t>
  </si>
  <si>
    <t xml:space="preserve"> Vaikų psichiatro kabineto įrengimas (vnt.)
</t>
  </si>
  <si>
    <t>E-05.01-12</t>
  </si>
  <si>
    <t>Vaikų, gavusiųjų psichiatrijos paslaugas, skaičius (asm.)</t>
  </si>
  <si>
    <t>E-05.01-13</t>
  </si>
  <si>
    <t xml:space="preserve"> Asmenys, gaunantys ambulatorines slaugos paslaugas namuose (asm./proc.)</t>
  </si>
  <si>
    <t>E-05.01-14</t>
  </si>
  <si>
    <t xml:space="preserve"> Ilgalaikės priežiūros paslaugas gavę asmenys (asm.)</t>
  </si>
  <si>
    <t>E-05.01-15</t>
  </si>
  <si>
    <t>Asmenų, kuriems buvo suteiktos stacionarios sveikatos priežiūros paslaugos, skaičius per metus (asm.)</t>
  </si>
  <si>
    <t>E-05.01-16</t>
  </si>
  <si>
    <t>Suteiktų paslaugų, skirtų perorientuoti sveikatos sistemą nuo stacionarinių prie ambulatorinių sveikatos priežiūros paslaugų,  skaičius per metus (vnt.)</t>
  </si>
  <si>
    <t>E-05.01-17</t>
  </si>
  <si>
    <t>Sveikatos sektoriaus specialistų pritraukimo priemonių skaičius</t>
  </si>
  <si>
    <t>E-05.01-18</t>
  </si>
  <si>
    <t>Gyventojų, dalyvavusių valstybinėse prevencinėse programose, dalis (proc.)</t>
  </si>
  <si>
    <t>E-05.01-19</t>
  </si>
  <si>
    <t>Įsitraukusių į sveikatos stiprinimo paslaugų teikimą, savanorystę, NVO, bendruomenių, skaičius (vnt.)</t>
  </si>
  <si>
    <t>E-05.01-20</t>
  </si>
  <si>
    <t xml:space="preserve"> Įrengtų  defibriliatorių skaičius (vnt.)
</t>
  </si>
  <si>
    <t>E-05.01-21</t>
  </si>
  <si>
    <t xml:space="preserve"> Asmenų, apmokytų naudoti  defibriliatorius, skaičius (asm.)</t>
  </si>
  <si>
    <t>E-05.01-22</t>
  </si>
  <si>
    <t xml:space="preserve"> Įrengtas psichikos dienos stacionaras (vnt.)</t>
  </si>
  <si>
    <t>Visuomenės sveikatos priežiūros funkcijų vykdymas</t>
  </si>
  <si>
    <t>Sveikatinimo renginių ir suteiktų individualių konsultacijų  skaičius (vnt.)</t>
  </si>
  <si>
    <t>Prevencinių priemonių skaičius (vnt.)</t>
  </si>
  <si>
    <t>Sveikatinimo priemonių skaičius (vnt.)</t>
  </si>
  <si>
    <t xml:space="preserve"> Apklausos parengimas poreikio išsigryninimui (vnt.)</t>
  </si>
  <si>
    <t>Asmenų, baigusių ankstyvosios intervencijos, skirtos nereguliariai vartojantiems psichoaktyviąsias medžiagas ar eksperimentuojantiems jomis jaunuoliams, programą, skaičius</t>
  </si>
  <si>
    <t>Asmenų, gavusių priklausomybės konsultavimo paslaugas, skaičius</t>
  </si>
  <si>
    <t xml:space="preserve">Asmenų, dalyvavusių baziniuose savižudybių prevencijos mokymuose, skaičius </t>
  </si>
  <si>
    <t>Suteikta psichologinės gerovės ir psichikos sveikatos stiprinimo paslaugų (gyventojai  nuo 11 m.+), vnt.</t>
  </si>
  <si>
    <t xml:space="preserve"> Savižudybių prevencijos koordinatoriaus pareigybių skaičius</t>
  </si>
  <si>
    <t>Gyventojų sveikos mitybos įgūdžių formavimo ir skatinimo  užsiėmimų / dalyvavusių užsiėmimuose skaičius (gyventojai nuo 18 m.+), vnt.</t>
  </si>
  <si>
    <t>10/700</t>
  </si>
  <si>
    <t>40/800</t>
  </si>
  <si>
    <t>Traumų  ir sužalojimų prevencijos skatinimo užsiėmimų / dalyvių skaičius (gyventojai nuo 18 m.+), vnt.</t>
  </si>
  <si>
    <t>24/600</t>
  </si>
  <si>
    <t>35/700</t>
  </si>
  <si>
    <t>Fizinio aktyvumo skatinimo užsiėmimų / dalyvių skaičius (gyventojai iki 64 m. amžiaus), vnt.</t>
  </si>
  <si>
    <t>135/1350</t>
  </si>
  <si>
    <t>140/450</t>
  </si>
  <si>
    <t>Širdies ir kraujagyslių ligų ir cukrinio diabeto prevencijų programose baigusių asmenų skaičius</t>
  </si>
  <si>
    <t>Informacijos pateikčių skaičius, viešinant  sveiką gyvenseną, vnt.</t>
  </si>
  <si>
    <t>Švietimo įstaigų, kuriose teikiamos visuomenės sveikatos priežiūros paslaugos, skaičius</t>
  </si>
  <si>
    <t>Visuomenės sveikatos rėmimo specialiosios programos vykdymas</t>
  </si>
  <si>
    <t>Visuomenės sveikatos rėmimo  specialiosios programos lėšomis finansuojamų vykdomų priemonių skaičius</t>
  </si>
  <si>
    <t>TPP</t>
  </si>
  <si>
    <t>Projekto ,,Visuomenės sveikatos paslaugų kokybės gerinimas Kaišiadorių rajone“ vykdymas</t>
  </si>
  <si>
    <t>Projekto veiklų vykdymas</t>
  </si>
  <si>
    <t>Sveikatinimo renginiuose dalyvavusių unikalių asmenų skaičius</t>
  </si>
  <si>
    <t>Siekti, kad kuo daugiau nustatytų kategorijų asmenų galėtų pasinaudoti kompensuojamomis paslaugomis ir kitomis savivaldybės remiamomis sveikatos priežiūros paslaugomis</t>
  </si>
  <si>
    <t>E-05.02-01</t>
  </si>
  <si>
    <t xml:space="preserve">Eilės tvarka asmenų, galėjusių  pasinaudoti protezavimo paslauga, skaičius  </t>
  </si>
  <si>
    <t xml:space="preserve">Sveikatos įstaigų patirtų išlaidų kompensavimas </t>
  </si>
  <si>
    <t>Darbuotojų, kuriems kompensuojamos kelionės išlaidos, skaičius</t>
  </si>
  <si>
    <t>Kaišiadorių rajono savivaldybei pavaldžioms asmens sveikatos priežiūros įstaigoms reikalingos medicinos įrangos įsigijimas</t>
  </si>
  <si>
    <t>Sveikatos įstaigų  skaičius</t>
  </si>
  <si>
    <t>Aprūpintų medicinos įranga įstaigų skaičius</t>
  </si>
  <si>
    <t>Paciento nuvežimo  ir (ar) parvežimo, kai pacientui nereikalinga skubioji medicinos pagalba, paslauga (išskyrus pirmines ambulatorines šeimos gydytojo ir pirmines ambulatorines odontologijos paslaugas), organizavimas ir teikimas</t>
  </si>
  <si>
    <t>Paciento nuvežimo  ir (ar) parvežimo organizavimas ir teikimas</t>
  </si>
  <si>
    <t>Atlikta pavežėjimo paslaugų</t>
  </si>
  <si>
    <t>Paslaugą pasinaudojusių asmenų skaičius</t>
  </si>
  <si>
    <t>Žmonių palaikų pervežimas, nenustatytos tapatybės žmogaus palaikų bei žmogaus embrionų laidojimo paslaugų teikimas</t>
  </si>
  <si>
    <t>Žmonių palaikų pervežimas, nenustatytos tapatybės žmogaus palaikų bei žmogaus embrionų laidojimo paslaugų teikima</t>
  </si>
  <si>
    <t xml:space="preserve">Pervežtų žmogaus palaikų skaičius </t>
  </si>
  <si>
    <t>Žmogaus embrionų ir vaisių iki 22-os nėštumo savaitės, kai nėra išreikšta tėvų (vieno iš tėvų) valia,  laidojimo paslaugos vnt.</t>
  </si>
  <si>
    <t>Projekto „Ilgalaikės priežiūros paslaugų plėtojimo užtikrinimas Kaišiadorių rajone" vykdymas</t>
  </si>
  <si>
    <t>Vyksta projektavimas</t>
  </si>
  <si>
    <t xml:space="preserve">Pastato, skirto ilgalaikės priežiūros paslaugoms teikti (Beržyno g. 27), rangos darbai (proc.)  </t>
  </si>
  <si>
    <t>Įrangos ir prekių įsigijimas</t>
  </si>
  <si>
    <t>Įsigytų elektromobilių skaičius</t>
  </si>
  <si>
    <t xml:space="preserve">Įrengtų elektromobilių įkrovimų stotelių skaičius </t>
  </si>
  <si>
    <t>Projekto „Mobilios komandos Kaišiadorių r. savivaldybėje aprūpinimas įranga ir transporto priemonėmis“ vykdymas</t>
  </si>
  <si>
    <t>Įrangos įsigijimas (kompl.)</t>
  </si>
  <si>
    <t>Projekto „Sveikatos centro sudėtyje teikiamų sveikatos priežiūros paslaugų infrastruktūros modernizavimas Kaišiadorių rajono savivaldybėje“ vykdymas</t>
  </si>
  <si>
    <t>Sveikatos centro pirminės sveikatos padalinių baldų ir įrangos įsigijimas (kompl).</t>
  </si>
  <si>
    <t xml:space="preserve">Sveikatos centro skubios pagalbos priestato rangos darbai (proc.) </t>
  </si>
  <si>
    <t>Modernizuotų Sveikatos centro pirminės sveikatos padalinių skaičius</t>
  </si>
  <si>
    <t>Projekto „Sveikatos specialistų rengimas, pritraukimas Kaišiadorių rajono savivaldybėje“ vykdymas</t>
  </si>
  <si>
    <t>„Sveikatos specialistų rengimas, pritraukimas Kaišiadorių rajono savivaldybėje“ vykdymas</t>
  </si>
  <si>
    <t>Slaugytojų, kuriems einamaisiais metais kompensuojama studijų kaina, skaičius</t>
  </si>
  <si>
    <t>Projekto „Sveikatos centro veiklos modelio diegimas Kaišiadorių rajono savivaldybėje“ vykdymas</t>
  </si>
  <si>
    <t>Sveikatos centro veiklos modelio diegimas Kaišiadorių rajono savivaldybėje“ vykdymas</t>
  </si>
  <si>
    <t>Finansuojamų etatų skaičius</t>
  </si>
  <si>
    <t>1,5</t>
  </si>
  <si>
    <t>Modelio įdiegimas</t>
  </si>
  <si>
    <t>ES</t>
  </si>
  <si>
    <t xml:space="preserve">Pacientų, dalyvavusių programoje, skaičius </t>
  </si>
  <si>
    <t>Projekto „Krūties vėžio prevencinės programos prieinamumo didinimas Jonavos, Kauno ir Kaišiadorių rajonų savivaldybėse“ vykdymas</t>
  </si>
  <si>
    <t>„Krūties vėžio prevencinės programos prieinamumo didinimas Jonavos, Kauno ir Kaišiadorių rajonų savivaldybėse“ vykdymas</t>
  </si>
  <si>
    <t>Metinis konsoliduotų paslaugų vartotojų skaičius (vartotojai per metus)</t>
  </si>
  <si>
    <t>Administruoti savivaldybės valdomą turtą</t>
  </si>
  <si>
    <t>Plėtoti ir nuomoti savivaldybės būstus bei savivaldybės socialinius būstus</t>
  </si>
  <si>
    <t>E-06.01-01</t>
  </si>
  <si>
    <t xml:space="preserve">
Kaišiadorių rajono savivaldybėje asmenų (šeimų),  laukiančių paramos būstui išsinuomoti, skaičius (asm., šeimos).
</t>
  </si>
  <si>
    <t>Savivaldybės būstų ir socialinių būstų nuoma, Savivaldybės būsto ir socialinio būsto fondo plėtra, būsto nuomos ar išperkamosios nuomos mokesčių dalies kompensavimas</t>
  </si>
  <si>
    <t xml:space="preserve"> Būsto fonde esančių būstų skaičius (vnt.) metų pabaigoje</t>
  </si>
  <si>
    <t>Būstų fondas nepadidėjo, nes nepabaigtas vykdyti bendrabučio, esančio Girelės g. 53, Kaišiadoryse, pritaikymo būstams projektas</t>
  </si>
  <si>
    <t xml:space="preserve">Įsigytų socialinių būstų skaičius (vnt.) per metus
</t>
  </si>
  <si>
    <t xml:space="preserve">Asmenų ir šeimų skaičius, gaunančių būsto nuomos ar išperkamosios būsto nuomos mokesčių dalies kompensacijas </t>
  </si>
  <si>
    <t>Pasiektas didesnis rodiklis, nes dėl paslaugos kreipėsi didesnis asmenų (šeimų) skaičius</t>
  </si>
  <si>
    <t>Seniūnijos teritorijoje esančių savivaldybės ir socialinių būstų remontas, priežiūra</t>
  </si>
  <si>
    <t xml:space="preserve">Pagerintų socialinių būstų skaičius (vnt.) per metus
</t>
  </si>
  <si>
    <t xml:space="preserve">Būstų  ir kitų patalpų skaičius, už kuriuos mokamos eksploatacinės išlaidos dėl   laikino nenaudojimo. </t>
  </si>
  <si>
    <t xml:space="preserve">Projekto „Socialinio būsto fondo neįgaliesiems ir gausioms šeimoms plėtra Kaišiadorių rajono savivaldybėje“ vykdymas </t>
  </si>
  <si>
    <t>Projektas ekspertuojamas</t>
  </si>
  <si>
    <t>Girelės 53 g. pastato pritaikymas socialiniams būstams, rangos darbai (proc.)</t>
  </si>
  <si>
    <t xml:space="preserve">Įrengtų socialinių būstų skaičius  </t>
  </si>
  <si>
    <t>Įgyvendinti jaunimo politiką</t>
  </si>
  <si>
    <t>Sudaryti palankias sąlygas formuotis jauno žmogaus asmenybei ir jo integravimuisi į visuomenės gyvenimą</t>
  </si>
  <si>
    <t>E-07.01-01</t>
  </si>
  <si>
    <r>
      <t xml:space="preserve">
Jaunų (16–29 m.) bedarbių proc. nuo 16–29 m. gyventojų Kaišiadorių rajono savivaldybėje (proc.)                                </t>
    </r>
    <r>
      <rPr>
        <i/>
        <sz val="10"/>
        <rFont val="Times New Roman"/>
        <family val="1"/>
      </rPr>
      <t xml:space="preserve">Užimtumo tarnyba (darbo rinka/statistiniai rodikliai)
</t>
    </r>
  </si>
  <si>
    <t>E-07.01-02</t>
  </si>
  <si>
    <t>Kaišiadorių rajono savivaldybėje jaunimo organizacijų, su jaunimu dirbančių organizacijų ir neformalių jaunimo grupių vykdytų projektų skaičius (Savivaldybės finansuotų) (vnt. per metus )</t>
  </si>
  <si>
    <t>E-07.01-03</t>
  </si>
  <si>
    <t xml:space="preserve"> Sukurtos ir (arba) išplėstos infrastruktūros jaunimui skaičius (vnt.) per metus</t>
  </si>
  <si>
    <t>E-07.01-04</t>
  </si>
  <si>
    <t xml:space="preserve">Jaunimo darbuotojų etatų skaičius, tenkantis 1000 jaunų žmonių (vnt.)
</t>
  </si>
  <si>
    <t>E-07.01-05</t>
  </si>
  <si>
    <t xml:space="preserve">Atvirųjų jaunimo centrų ir atvirųjų jaunimo erdvių skaičius, tenkantis 1000 jaunų žmonių (vnt.) </t>
  </si>
  <si>
    <t>E-07.01-06</t>
  </si>
  <si>
    <t xml:space="preserve">Skatinimo priemonės, susijusios su profesiniu orientavimu, praktinių įgūdžių ugdymu (vnt.)
</t>
  </si>
  <si>
    <t>E-07.01-07</t>
  </si>
  <si>
    <t xml:space="preserve"> Jaunimo, dalyvavusio skatinimo priemonėse, dalis (proc.)</t>
  </si>
  <si>
    <t>Jaunimo reikalų koordinatoriaus veiklos organizavimas</t>
  </si>
  <si>
    <t>Jaunimo reikalų koordinatoriaus etatų skaičius</t>
  </si>
  <si>
    <t>Jaunimo reikalų koordinatoriui  rekomenduotų atlikti užduočių įgyvendinimas (ne mažiau kaip), proc.</t>
  </si>
  <si>
    <t>Jaunimo iniciatyvų rėmimas</t>
  </si>
  <si>
    <t xml:space="preserve"> Įgyvendintų projektų, iniciatyvų, programų skaičius (vnt.)</t>
  </si>
  <si>
    <t xml:space="preserve"> Jaunimo savanoriškos tarnybos savanorių skaičius (asm.)
</t>
  </si>
  <si>
    <t xml:space="preserve"> Savanorius priimančių organizacijų skaičius (vnt.)</t>
  </si>
  <si>
    <t>Įdarbintų jaunuolių skaičius</t>
  </si>
  <si>
    <t>Darbdavių, dalyvaujančių programoje, skaičius</t>
  </si>
  <si>
    <t>Atviro darbo su jaunimu įgyvendinimas</t>
  </si>
  <si>
    <t>Jaunų žmonių, gavusių atvirojo darbo su jaunimu paslaugas, skaičius, palyginti su bendru jaunų žmonių skaičiumi, proc.</t>
  </si>
  <si>
    <t xml:space="preserve">Atviro darbo su jaunimu paslaugos teikimas 
Ne mažiau kaip 500 unikalių lankytojų
</t>
  </si>
  <si>
    <t>Mobilus darbas su jaunimu</t>
  </si>
  <si>
    <t xml:space="preserve">Susitikimų skaičius 
</t>
  </si>
  <si>
    <t xml:space="preserve">2025 METŲ VEIKLOS PLANO VYKDYMO ATASKAITA (Žemės ūkio ir aplinkos apsaugos programa)   </t>
  </si>
  <si>
    <t xml:space="preserve">04 Žemės ūkio ir aplinkos apsaugos programa </t>
  </si>
  <si>
    <t>Išsaugoti ir gerinti aplinkos kokybę</t>
  </si>
  <si>
    <t>Kurti efektyvią komunalinių atliekų tvarkymo sistemą</t>
  </si>
  <si>
    <t xml:space="preserve">Mišrių komunalinių atliekų kiekis vienam gyventojui (kg/gyv.)
</t>
  </si>
  <si>
    <t xml:space="preserve">
Perdirbtų / panaudotų pakartotinai komunalinių atliekų dalis Kaišiadorių rajono savivaldybėje (proc.)
</t>
  </si>
  <si>
    <t xml:space="preserve">Išrūšiuotų atliekų kiekis (tonomis) per metus
</t>
  </si>
  <si>
    <t>Viešinimo kampanijų skaičius (vnt.) per SPP laikotarpį</t>
  </si>
  <si>
    <t>Įgyvendintas Savivaldybės atliekų prevencijos ir tvarkymo planas</t>
  </si>
  <si>
    <t>Planuojamas paruošti naudoti pakartotinai ir perdirbti atliekų kiekis (proc.)</t>
  </si>
  <si>
    <t>Planuojamas šalinti komunalinių atliekų kiekis (proc.) vertinant nuo susidarančių komunalinių atliekų</t>
  </si>
  <si>
    <t xml:space="preserve">Planuojamas susidarymo vietoje sutvarkyti biologinių atliekų ir
rūšiuojamuoju būdu surinkti komunalinių atliekų kiekis (proc.), vertinant nuo susidarančių komunalinių atliekų.
</t>
  </si>
  <si>
    <t>Požeminių atliekų surinkimo konteinerių aišktelių skaičius</t>
  </si>
  <si>
    <t>Sudarytų sutarčių su atliekų turėtojais skaičius, proc. nuo visų turėtojų</t>
  </si>
  <si>
    <t>Komunalinių atliekų tvarkymo paslaugos teikimo sutarčių skaičius, 
vnt.</t>
  </si>
  <si>
    <t>Atliekų tvarkymo infrastruktūros plėtros priemonių įgyvendinimas</t>
  </si>
  <si>
    <t>Rūšiuojamų atliekų surinkimo infrastruktūros skaičius per  laikotarpį (vnt.)</t>
  </si>
  <si>
    <t xml:space="preserve"> Įsigyta antrinių žaliavų konteinerių (vnt.)</t>
  </si>
  <si>
    <t xml:space="preserve"> Įsigyta tekstilės atliekų surinkimo konteinerių (vnt.)</t>
  </si>
  <si>
    <t>Išdalintų pakuočių (antrinių žaliavų) konteinerių individualiose 
valdose procentas nuo sudarytų sutarčių individualiose valdose 
skaičiau</t>
  </si>
  <si>
    <t>Atliekų, kurių turėtojo nustatyti neįmanoma arba kuris nebeegzistuoja, tvarkymas</t>
  </si>
  <si>
    <t>Surinkta ir sutvarkyta  bešeimininkių atliekų (t)</t>
  </si>
  <si>
    <t>Projekto „Rūšiuojamojo atliekų surinkimo skatinimas Kaišiadorių rajono savivaldybėje“ vykdymas</t>
  </si>
  <si>
    <t>Liko atlikti TP ekspertizę</t>
  </si>
  <si>
    <t xml:space="preserve">Įsigytų priemonių maisto atliekų rūšiavimui skaičius </t>
  </si>
  <si>
    <t>Įrengtų konteinerių aikštelių skaičius</t>
  </si>
  <si>
    <t>Projekto „Raseinių, Kėdainių, Kaišiadorių, Jonavos, Kauno rajonuose didelių gabaritų atliekų surinkimo aikštelių įrengimas“ vykdymas</t>
  </si>
  <si>
    <t>Įrengtų didelių gabaritų atliekų surinkimo aikštelių skaičius</t>
  </si>
  <si>
    <t>Rengiamas investicinis projektas, atliekamas techninis projektas</t>
  </si>
  <si>
    <t>Paraiškos pateikimas nukeltas</t>
  </si>
  <si>
    <t>Užtikrinti saugią ir švarią gamtinę aplinką</t>
  </si>
  <si>
    <t xml:space="preserve">
Kaišiadorių rajono savivaldybėje iš stacionarių šaltinių į atmosferą išmestų teršalų kiekio, tenkančio vienam gyventojui, santykis su šalies rodikliu (proc.)
</t>
  </si>
  <si>
    <t>&lt;85</t>
  </si>
  <si>
    <t xml:space="preserve">
Įgyvendintų kraštovaizdžio puoselėjimo projektų skaičius Kaišiadorių rajono savivaldybėje (vnt. per laikotarpį)
</t>
  </si>
  <si>
    <t>Aplinkos triukšmo ir vibracijos mažinimo vykdytų stebėsenos priemonių skaičius (vnt.)</t>
  </si>
  <si>
    <t xml:space="preserve">Patvirtintų savivaldybės triukšmo prevencijos zonų skaičius (vnt.) </t>
  </si>
  <si>
    <t xml:space="preserve">Įdiegti (įrengti) geležinkelio, kelių sukeliamo triukšmo ir vibracijos mažinimo priemones.   Vykdytų stebėsenos priemonių skaičius (vnt.)
</t>
  </si>
  <si>
    <t xml:space="preserve"> Sudarytų triukšmo aplinkoje žemėlapių skaičius (vnt.)</t>
  </si>
  <si>
    <t>Aplinkos kokybės gerinimo ir apsaugos priemonių įgyvendinimas</t>
  </si>
  <si>
    <t xml:space="preserve"> Įgyvendintų priemonių skaičius (vnt.), skirtų inventorizuoti ir pagal poreikį naikinti invazines svetimžemes augalų ir gyvūnų rūšis
</t>
  </si>
  <si>
    <t xml:space="preserve"> Išvalytų, prižiūrėtų po išvalymo vandens telkinių plotas (ha)</t>
  </si>
  <si>
    <t>Sunaikintų Sosnovskio barščio augaviečių plotas (ha)</t>
  </si>
  <si>
    <t>Asbesto gaminių turinčių atliekų surinktas kiekis (t)</t>
  </si>
  <si>
    <t>Želdynų ir želdinių apsaugos, tvarkymo, būklės stebėsenos, želdynų kūrimo, želdinių veisimo, inventorizavimo priemonių įgyvendinimas</t>
  </si>
  <si>
    <t xml:space="preserve"> Inventorizuotų želdynų, želdinių plotas (ha) per metus</t>
  </si>
  <si>
    <t>Naujai įveistų želdinių skaičius (vnt.)</t>
  </si>
  <si>
    <t>Išfrezuota ar išgręžta kelmų (vnt.)</t>
  </si>
  <si>
    <t>Išfrezuotos krūmynų šaknys  ha plote</t>
  </si>
  <si>
    <t>Visuomenės švietimas ir mokymas aplinkosaugos klausimais</t>
  </si>
  <si>
    <t xml:space="preserve"> Įvykdytų priemonių, skirtų prižiūrėti ir tvarkyti savivaldybės saugomas teritorijas ir saugomus gamtos paveldo objektus bei teikti informaciją apie juos visuomenei, skaičius (vnt.)
</t>
  </si>
  <si>
    <t>Suorganizuotų renginių, skirtų skatinti ir remti aplinkos apsaugos iniciatyvas, didinti supratimą apie žiedinę ekonomiką, organizuoti įvairius renginius, skatinančius visuomenę tausoti aplinką ir rūšiuoti atliekas, skaičius (vnt.)</t>
  </si>
  <si>
    <t xml:space="preserve">Visuomenės informavimo ir švietimo aplinkos apsaugos klausimais priemonių skaičius (vnt.)
</t>
  </si>
  <si>
    <t>Įgyvendintų programų / priemonių, skirtų atnaujinti ir (arba) rengti ir įgyvendinti  savivaldybės aplinkos kokybės gerinimo ir apsaugos programas ir jų priemones, skaičius (vnt.)</t>
  </si>
  <si>
    <t>Aplinkos monitoringo, prevencinių ir aplinkos atkūrimo priemonių įgyvendinimas</t>
  </si>
  <si>
    <t>Vykdoma aplinkos monitoringo programa</t>
  </si>
  <si>
    <t>Vykdytų stebėsenos priemonių skaičius (vnt.)</t>
  </si>
  <si>
    <t>Įdiegtų taršos stebėjimo / matavimo vietų skaičius (vnt.)</t>
  </si>
  <si>
    <t xml:space="preserve">Seniūnijų kelių valymas, bendro naudojimo teritorijų tvarkymas, priežiūra, atliekų tvarkymas, gyventojų skatinimas puoselėti aplinką </t>
  </si>
  <si>
    <t>Ksd.apyl.</t>
  </si>
  <si>
    <t xml:space="preserve">
Sutvarkytų ir prižiūrimų teritorijų plotas Kaišiadorių rajono savivaldybės seniūnijose (ha)
</t>
  </si>
  <si>
    <t>Sniego valymas nuo vietinės reikšmės kelių ir gatvių, kelių / gatvių ilgis km</t>
  </si>
  <si>
    <t>Viešosioms erdvėms tvarkyti, prižiūrėti ir puoselėti aplinkos tvarkymo technikos skaičius</t>
  </si>
  <si>
    <t>Atliekų, žaliųjų atliekų rūšiavimo ir išvežimo paslaugos organizavimas, išvežtų atliekų kiekis (kub. m)</t>
  </si>
  <si>
    <t>Žaliųjų išrūšiuotų atliekų kiekis (kub. m)</t>
  </si>
  <si>
    <t>Tvarkomų kapinių plotas (ha)</t>
  </si>
  <si>
    <t>Biotualetų, viešųjų tualetų skaičius</t>
  </si>
  <si>
    <t>Gyventojų skatinimo, aplinkos tvarkymo priemonių skaičius seniūnijose</t>
  </si>
  <si>
    <t>Projekto „Žaliosios infrastruktūros urbanizuotoje Kaišiadorių miesto dalyje plėtojimas“ vykdymas</t>
  </si>
  <si>
    <t xml:space="preserve">Parengtų dokumentų sk. </t>
  </si>
  <si>
    <t xml:space="preserve">Sutvarkytų teritorijų skaičius </t>
  </si>
  <si>
    <t>Gerinti aplinkos kokybę taikant prevencines priemones</t>
  </si>
  <si>
    <t xml:space="preserve">Prižiūrimų gatvių skaičius (vnt.), vykdyti aplinkos oro kokybės kontrolę urbanizuotose teritorijose (gatvių priežiūra) seniūnijose:
- mažinti kietąsias daleles aplinkos ore, surenkant po žiemos sezono susikaupusį smėlį, purvą, valant nuo kelkraščių susikaupusias sąšlavas
</t>
  </si>
  <si>
    <t xml:space="preserve">Šluojamų ir laistomų gatvių skaičius (vnt.), vykdant šiltuoju metų laiku, nusistovėjus sausiems orams ir esant kietųjų dalelių koncentracijos padidėjimui, šluoti ir laistyti gatves miestuose ir miesteliuose
</t>
  </si>
  <si>
    <t>Finansinės paramos suteikimas žemės sklypų, kuriuose medžioklė neuždrausta, savininkams, valdytojams ir naudotojams medžiojamųjų gyvūnų daromos žalos prevencijos priemonėms įgyvendinti ir medžioklės plotų vienetų sudarymo ar jų ribų pakeitimo projektų parengimas</t>
  </si>
  <si>
    <t>Finansinės paramos suteikimas</t>
  </si>
  <si>
    <t>Įgyvendintų prevencinių priemonių skaičius</t>
  </si>
  <si>
    <t>Bebraviečių ardymas</t>
  </si>
  <si>
    <t>Išardytų bebraviečių skaičius, vnt.</t>
  </si>
  <si>
    <t>Bešeimininkių gyvūnų augintinių skaičiaus mažinimas, bepriežiūrių ir bešeimininkių gyvūnų perdavimas globai, reikalingos infrastruktūros kūrimas ir priemonių įsigijimas</t>
  </si>
  <si>
    <t xml:space="preserve"> Bešeimininkių ir bepriežiūrių gyvūnų augintinių skaičius (vnt.)</t>
  </si>
  <si>
    <t xml:space="preserve"> Bešeimininkių kačių kastravimas / sterilizavimas (vnt.)
</t>
  </si>
  <si>
    <t xml:space="preserve">Patobulintos ir (arba) naujai įrengtos infrastruktūros, skirtos užtikrinti ir plėtoti gyvūnų priežiūros infrastruktūrą,  objektų skaičius (vnt.)
</t>
  </si>
  <si>
    <t>Kurti patrauklias gyvenimo, žemės ūkio veiklos sąlygas ir ekonominę plėtrą kaimo vietovėse</t>
  </si>
  <si>
    <t>Gerinti žemės ūkio veiklos sąlygas</t>
  </si>
  <si>
    <t xml:space="preserve">
Kaišiadorių rajono savivaldybėje ūkininkų ūkių dalies santykis su šalies rodikliu (proc.)
</t>
  </si>
  <si>
    <t>Kaišiadorių  rajono savivaldybėje ūkininkų ūkių (iki 10 ha) dalies santykis su šalies (iki 10 ha) rodikliu (proc.)</t>
  </si>
  <si>
    <t xml:space="preserve">
Kaišiadorių  rajono savivaldybėje ūkininkų ūkių (per 10 ha) dalies santykis su šalies (per 10 ha) rodikliu (proc.)
</t>
  </si>
  <si>
    <t xml:space="preserve">
Kaišiadorių rajono savivaldybės bendrosios žemės ūkio produkcijos santykis su šalies rodikliu (proc.)
</t>
  </si>
  <si>
    <t xml:space="preserve"> Ekologinėje gamyboje sertifikuotų ūkių skaičius (vnt.)</t>
  </si>
  <si>
    <t xml:space="preserve"> Įkurtų netradicinių / specializuotų  žemės ūkių skaičius (vnt.)</t>
  </si>
  <si>
    <t xml:space="preserve"> Sukurtų kooperatyvų skaičius (vnt.)
</t>
  </si>
  <si>
    <t xml:space="preserve">
Naujai įkurtų alternatyvių žemės ūkio veiklai verslų Kaišiadorių rajono savivaldybės kaimo teritorijose skaičius (vnt.)
</t>
  </si>
  <si>
    <t>E-02.01-09</t>
  </si>
  <si>
    <t>Ūkininkai, kurie naudojasi vietinio maisto sistemos / grandinės principu (vnt.)</t>
  </si>
  <si>
    <t>E-02.01-10</t>
  </si>
  <si>
    <t>Įkurtų anternatyvių žemės ūkiui veiklų, skirtų skatinti kurti alternatyvias žemės ūkiui veiklas, skaičius (vnt.)</t>
  </si>
  <si>
    <t>E-02.01-11</t>
  </si>
  <si>
    <t xml:space="preserve"> Vietinio maisto sistemų skaičius (vnt.)</t>
  </si>
  <si>
    <t>E-02.01-12</t>
  </si>
  <si>
    <t xml:space="preserve">Ūkio subjektų, dalyvaujančių vietinėse maisto sistemose, skaičius (vnt.)
</t>
  </si>
  <si>
    <t>E-02.01-13</t>
  </si>
  <si>
    <t>Taikytų rinkodaros priemonių vietinėms maisto sistemoms skaičius (vnt.)</t>
  </si>
  <si>
    <t>E-02.01-14</t>
  </si>
  <si>
    <t xml:space="preserve">Skatinimo priemonių, skirtų skatinti jaunųjų ūkininkų įsikūrimą, skaičius (vnt.)
</t>
  </si>
  <si>
    <t>E-02.01-15</t>
  </si>
  <si>
    <t>Įsikūrę jaunieji ūkininkai (asm.)</t>
  </si>
  <si>
    <t>E-02.01-16</t>
  </si>
  <si>
    <t>Įvykdytų mokymų / konsultacijų skaičius (vnt.)</t>
  </si>
  <si>
    <t>10/1200</t>
  </si>
  <si>
    <t>E-02.01-17</t>
  </si>
  <si>
    <t xml:space="preserve">Renginių, skirtų  informacijos sklaidai apie alternatyvių veiklų galimybę kaime, skaičius (vnt.) </t>
  </si>
  <si>
    <t>Paramos žemdirbiams nelaimės atveju ar patyrus nuostolių, nepriklausančių nuo ūkininkavimo lygio, teikimas</t>
  </si>
  <si>
    <t>Paramos teikimas</t>
  </si>
  <si>
    <t>Žemdirbių, kurie pasinaudojo parama nepriklausomai nuo ūkininkavimo lygio, skaičius (vnt.)</t>
  </si>
  <si>
    <t>Žemdirbių švietėjiškos veiklos vykdymas</t>
  </si>
  <si>
    <t>Suorganizuotų švietėjiškų renginių skaičius</t>
  </si>
  <si>
    <t xml:space="preserve">Ūkininko ūkio įregistravimo pažymėjimų, traktoriaus ir savaeigės mašinos registracijos liudijimų bei techninės apžiūros talonų įsigijimas, numerio ženklų traktoriams, priekaboms ir savaeigėms mašinoms </t>
  </si>
  <si>
    <t>Ūkininko ūkio įregistravimo pažymėjimų, traktoriaus ir savaeigės mašinos registracijos liudijimų bei techninės apžiūros talonų įsigijimas, numerio ženklų traktoriams, priekaboms ir savaeigėms mašinoms išdavimas</t>
  </si>
  <si>
    <t>Įregistruotų ūkininkų ūkių skaičius</t>
  </si>
  <si>
    <t>Įregistruotų traktorių ir kitų mechanizmų skaičius</t>
  </si>
  <si>
    <t>Valstybinių (valstybės perduotų savivaldybėms) žemės ūkio funkcijų vykdymas, saugaus valstybinio duomenų tinklo kanalų priežiūra</t>
  </si>
  <si>
    <t>Valstybines žemės ūkio funkcijas vykdančių asmenų savivaldybėje ir seniūnijose skaičius</t>
  </si>
  <si>
    <t>Gerinti melioracijos infrastruktūrą</t>
  </si>
  <si>
    <t>E-02.02-01</t>
  </si>
  <si>
    <t xml:space="preserve"> Įvykdytų remonto ar rekonstrukcijos objektų skaičius (vnt.)</t>
  </si>
  <si>
    <t>Hidrotechninių statinių remontas</t>
  </si>
  <si>
    <t>Suremontuotų hidrotechninį statinių skaičius</t>
  </si>
  <si>
    <t>Hidrotechninių statinių  specializuotų apžiūrų skaičius</t>
  </si>
  <si>
    <t>Hidrotechninių statinių techninių projektų skaičius</t>
  </si>
  <si>
    <t>Melioracijos statinių remonto darbų, medžiagų dalinis kompensavimas</t>
  </si>
  <si>
    <t>Suremontuotų rinktuvų ilgis  (m)</t>
  </si>
  <si>
    <t>Suremontuotų sausintuvų ilgis (m)</t>
  </si>
  <si>
    <t>Pareiškėjų skaičius</t>
  </si>
  <si>
    <t>Rekonstruotų melioracijos statinių priežiūra</t>
  </si>
  <si>
    <t>Nušienautas melioracijos griovių plotas (ha)</t>
  </si>
  <si>
    <t>Valstybei nuosavybės teise priklausančių melioracijos statinių priežiūros ir remonto organizavimas ir vykdymas</t>
  </si>
  <si>
    <t>Suremontuotų melioracijos statinių skaičius</t>
  </si>
  <si>
    <t>Projekto „Kaišiadorių rajono savivaldybės dalies melioracijos griovių ir juose esančių statinių rekonstrukcija“ vykdymas</t>
  </si>
  <si>
    <t>Rekonstruotų griovių ilgis (km)</t>
  </si>
  <si>
    <t>Parengta paraiška naujam projektui, pasirašyta paramos sutartis, atlikta dalis rekonstrukcijos darbų</t>
  </si>
  <si>
    <t>Po rangos darbų viešojo pirkimo sumažėjo skaičiuojamoji rekonstrukcijos darbų kaina ir Savivaldybės prisidėjimo prie projekto dalis</t>
  </si>
  <si>
    <t>Parengtų paraiškų paramai gauti skaičius</t>
  </si>
  <si>
    <t>2025 METŲ VEIKLOS PLANO VYKDYMO ATASKAITA (Investicijų, ūkio ir teritorijų planavimo programa)</t>
  </si>
  <si>
    <t>05 Investicijų, ūkio ir teritorijų planavimo programa</t>
  </si>
  <si>
    <t>Gerinti rajono infrastruktūra</t>
  </si>
  <si>
    <t>Gerinti bei plėtoti kelių ir gatvių infrastruktūrą</t>
  </si>
  <si>
    <t xml:space="preserve">
Kaišiadorių rajono savivaldybėje kelių eismo įvykių, kuriuose nukentėjo žmonės, skaičius (vnt.)
</t>
  </si>
  <si>
    <t xml:space="preserve">
Kaišiadorių rajono savivaldybės kelių su patobulinta danga ilgio dalis nuo visų kelių ilgio (proc.)
</t>
  </si>
  <si>
    <t>Atnaujintų ir (arba) naujai įrengtų pėsčiųjų takų ilgis (km)</t>
  </si>
  <si>
    <t xml:space="preserve">Atnaujintų ir (arba) naujai įrengtų šilumos tinklų ilgis (km)
</t>
  </si>
  <si>
    <t>Atnaujintų ir (arba) naujai įrengtų šilumos gamybos įrenginių skaičius (vnt.)</t>
  </si>
  <si>
    <t>Savivaldybės vietinės reikšmės kelių, gatvių, takų tiesimas, taisymas (remontas) ir priežiūra</t>
  </si>
  <si>
    <t>Ksd apyl.</t>
  </si>
  <si>
    <t>KSD.m</t>
  </si>
  <si>
    <t xml:space="preserve"> Remontuotų ir/ar  rekonstruotų (nutiestų) kelių ir gatvių ilgis (km)</t>
  </si>
  <si>
    <t xml:space="preserve"> Vietinės reikšmės kelių (gatvių) su žvyro danga ilgis (km)</t>
  </si>
  <si>
    <t>Prižiūrimų  vietinių kelių (duobių tvarkymas, pralaidų atnaujimas, esamų kelio ženklų priežiūra ir kt.), gatvių ilgis km</t>
  </si>
  <si>
    <t xml:space="preserve">Prižiūrimų pėsčiųjų, pėsčiųjų-dviračių takų ilgis km </t>
  </si>
  <si>
    <t>Įrengtų dviračių takų ilgis (km)</t>
  </si>
  <si>
    <t>Įrengtų aikštelių plotas, kv.m.</t>
  </si>
  <si>
    <t>Išplėtotos trūkstamos dviračių takų sistemos jungtys (km)</t>
  </si>
  <si>
    <t>Saugaus eismo priemonių (greičio mažinimo kalneliai, perėjos, salelės, kelio ženklai, ir pan.) skaičius</t>
  </si>
  <si>
    <t>Šaligatvių pritaikymas riboto judumo asmenims ir asmenims su specialiais poreikiais (nužeminti bordiūrai, taktilinės neregių vedimo sistemos, garsinės sistemos neregiams) (km )</t>
  </si>
  <si>
    <t>Elektromobilių įkrovimo stotelių įrengimas</t>
  </si>
  <si>
    <t>Įrengtų elektromobilių įkrovimo stotelių skaičius (vnt.)</t>
  </si>
  <si>
    <t>Projekto ,,Kaišiadorių rajono savivaldybės teritorijoje esančių gatvių infrastruktūros modernizavimas“ vykdymas</t>
  </si>
  <si>
    <t xml:space="preserve">Įvykdytų privačios partnerystės konkursų skaičius </t>
  </si>
  <si>
    <t>Viešojo pirkimo procedūros yra pradėtos ir konkursas paskelbtas, tačiau galutinis rezultatas nepasiektas dėl užsitęsusio derybų etapo su potencialiais partneriais bei būtinybės tikslinti pirkimo dokumentaciją, siekiant užtikrinti maksimalią naudą savivaldybei.</t>
  </si>
  <si>
    <t xml:space="preserve">Gerinti apšvietimo sistemos infrastruktūrą rajone </t>
  </si>
  <si>
    <t xml:space="preserve">
Kaišiadorių rajono savivaldybės teritorijoje įrengtų energiją taupančių šviestuvų dalis nuo bendro šviestuvų skaičiaus (proc.)
</t>
  </si>
  <si>
    <t xml:space="preserve">Apšvietimo sistemų tvarkymas ir plėtra </t>
  </si>
  <si>
    <t>Esamų šviestuvų skaičius</t>
  </si>
  <si>
    <t>Atnaujintų apšvietimo tinklų ilgis (km)</t>
  </si>
  <si>
    <t>Naujai įrengtų apšvietimo tinklų ilgis (km)</t>
  </si>
  <si>
    <t>Esamų  apšvietimo tinklų ilgis (km)</t>
  </si>
  <si>
    <t>ESO vykdomų darbų prisidėjimo dalis</t>
  </si>
  <si>
    <t>100 proc. finansavimas</t>
  </si>
  <si>
    <t xml:space="preserve">Gerinti vandentiekio ir nuotekų infrastruktūrą </t>
  </si>
  <si>
    <t xml:space="preserve">
Kaišiadorių rajono savivaldybės gyventojų, prisijungusių prie vandens tiekimo tinklų, dalis nuo bendro gyventojų skaičiaus (proc.)
</t>
  </si>
  <si>
    <t xml:space="preserve">
Kaišiadorių rajono savivaldybės gyventojų, prisijungusių prie nuotekų surinkimo tinklų, dalis nuo bendro gyventojų skaičiaus (proc.)
</t>
  </si>
  <si>
    <t>E-01.03-03</t>
  </si>
  <si>
    <t>Inventorizuotų vandens tiekimo tinklų ilgis (km)</t>
  </si>
  <si>
    <t>E-01.03-04</t>
  </si>
  <si>
    <t xml:space="preserve"> Inventorizuotų nuotekų tvarkymo tinklų ilgis (km)</t>
  </si>
  <si>
    <t>E-01.03-05</t>
  </si>
  <si>
    <t>Vartotojų, prijungtų prie geriamojo vandens tiekimo tinklų, skaičius (vartotojai)</t>
  </si>
  <si>
    <t>E-01.03-06</t>
  </si>
  <si>
    <t>Atnaujintų ir (arba) naujai įrengtų vandens kokybės gerinimo ir (arba) buitinių nuotekų valymo įrenginių skaičius (vnt.)</t>
  </si>
  <si>
    <t>E-01.03-07</t>
  </si>
  <si>
    <t xml:space="preserve"> Vartotojų, prijungtų prie nuotekų tinklų sistemos, skaičius (vartotojai)</t>
  </si>
  <si>
    <t>E-01.03-08</t>
  </si>
  <si>
    <t xml:space="preserve">Atnaujintų ir (arba) naujai įrengtų vandentiekio ir nuotekų tinklų ilgis (km)
</t>
  </si>
  <si>
    <t>E-01.03-09</t>
  </si>
  <si>
    <t xml:space="preserve">Atnaujintų ir (arba) naujai įrengtų paviršinių nuotekų tinklų ilgis (km)
</t>
  </si>
  <si>
    <t>E-01.03-10</t>
  </si>
  <si>
    <t xml:space="preserve">Atnaujintų ir (arba) naujai įrengtų paviršinių nuotekų valymo įrenginių skaičius (vnt.)
</t>
  </si>
  <si>
    <t>E-01.03-11</t>
  </si>
  <si>
    <t>Namų ūkių, kuriems skirtas dalinis finansavimas prisijungti prie centralizuotų geriamojo vandens tiekimo ir nuotekų tvarkymo infrastruktūros, skaičius</t>
  </si>
  <si>
    <t>Kaišiadorių rajono lietaus nuotekų tvarkymas ir tinklų priežiūra</t>
  </si>
  <si>
    <t>Paviršiaus plotas, nuo kurio surenkamos paviršinės nuotekos (ha)</t>
  </si>
  <si>
    <t>Projekto „Nuotekų valymo įrenginių ir nuotekų ūkio rekonstrukcija Pravieniškių kaime, Kaišiadorių rajone“ vykdymas</t>
  </si>
  <si>
    <t xml:space="preserve">Atnaujintų nuotekų valymo įrenginių skaičius </t>
  </si>
  <si>
    <t>Projektas baigtas</t>
  </si>
  <si>
    <t>SL</t>
  </si>
  <si>
    <t xml:space="preserve">Projekto ,,Geriamojo vandens tiekimo ir nuotekų tvarkymo paslaugų prieinamumo didinimas Kaišiadorių rajono savivaldybėje“ vykdymas </t>
  </si>
  <si>
    <t>Parengtų techninių projektų skaičius</t>
  </si>
  <si>
    <t>Kaišiadorių miesto vandenvietės rekonstrukcijos rangos darbai (proc.)</t>
  </si>
  <si>
    <t xml:space="preserve">Gyvenviečių, kuriose vykdoma centralizuota nuotekų surinkimo tinklų plėtra, skaičius </t>
  </si>
  <si>
    <t>Gyvenviečių, kuriose vykdoma nuotekų valymo įrenginių rekonstrukcija, skaičius</t>
  </si>
  <si>
    <t>Gyvenviečių, kuriose vykdoma centralizuotųjų geriamojo vandens tinklų plėtra, skaičius</t>
  </si>
  <si>
    <t xml:space="preserve">Gyvenviečių, kuriose vykdoma nuotekų valymo įrenginių                                                       
nauja statyba, skaičius </t>
  </si>
  <si>
    <t>Mažinti energijos vartojimą ir išnaudoti atsinaujinančių energijos išteklių potencialą</t>
  </si>
  <si>
    <t xml:space="preserve">
Įsigytos naujos ir (arba) naudojamos ekologiškos transporto priemonės (hibridinės, mažiau taršios, elektra varomos) Kaišiadorių savivaldybės biudžetinėse įstaigose ir Savivaldybės valdomose įmonėse (vnt. per laikotarpį)
</t>
  </si>
  <si>
    <t>Įrengtų atsinaujinančių bei alternatyvių išteklių energijos gamybos įrenginių skaičius Kaišiadorių rajono savivaldybėje (vnt.)</t>
  </si>
  <si>
    <t xml:space="preserve">
Kaišiadorių rajono savivaldybėje renovuotų daugiabučių dalis nuo visų potencialiai galinčių dalyvauti atnaujinimo programose daugiabučių (proc.)
</t>
  </si>
  <si>
    <t>Modernizuotų viešųjų pastatų skaičius per laikotarpį (vnt.)</t>
  </si>
  <si>
    <t xml:space="preserve">Įgyvendinta atsinaujinančių energijos išteklių plėtros plano dalis (proc.)
</t>
  </si>
  <si>
    <t>Viešojo sektoriaus subjektų, sunaudojamų energetinių išteklių iš atsinaujinančių energetikos šaltinių, dalis (proc.)</t>
  </si>
  <si>
    <t>Įgyvendintų informacijos sklaidos, viešinimo priemonių, skirtų įgyvendinti tvaraus energijos vartojimo informacijos sklaidą,  skaičius (vnt.)</t>
  </si>
  <si>
    <t>Kaišiadorių r. atsinaujinančių išteklių energijos naudojimo plėtros veiksmų plano priemonių įgyvendinimas (proc.)</t>
  </si>
  <si>
    <t>Atsinaujinančių energijos išteklių panaudojimas visuomenės ir gyvenamosios paskirties pastatuose</t>
  </si>
  <si>
    <t>Saulės elektrinių įrengimas viešuosiuose pastatuose</t>
  </si>
  <si>
    <t>Energinio efektyvumo didinimo daugiabučiuose namuose programos finansavimas</t>
  </si>
  <si>
    <t>Modernizuotų daugiabučių gyvenamųjų namų skaičius (vnt.)</t>
  </si>
  <si>
    <t>Iš viso Kaišiadorių r. užbaigtas modernizavimas 22 daugiabučiuose, o 3 daugiabučiuose  fiziniai darbai pabaigti, ruošiami dokumentai darbų pridavimui.</t>
  </si>
  <si>
    <t xml:space="preserve"> Projekto „ComActivate“ vykdymas</t>
  </si>
  <si>
    <t>Įvykdytų mokymų skaičius</t>
  </si>
  <si>
    <t>Įkurtas informacinis centras</t>
  </si>
  <si>
    <t>Atnaujinti ir plėtoti viešojo transporto infrastruktūrą bei užtikrinti viešojo transporto paslaugos teikimą gyventojams</t>
  </si>
  <si>
    <t>E-01.05-01</t>
  </si>
  <si>
    <t>Įrengta, atnaujinta viešojo transporto infrastruktūra (autobusų stotis, paviljonai) (vnt.)</t>
  </si>
  <si>
    <t>E-01.05-02</t>
  </si>
  <si>
    <t xml:space="preserve"> Paskatų naudotis viešuoju transportu priemonių skaičius (vnt.)
</t>
  </si>
  <si>
    <t>E-01.05-03</t>
  </si>
  <si>
    <t>Netaršių autobusų dalis (proc.)</t>
  </si>
  <si>
    <t>E-01.05-04</t>
  </si>
  <si>
    <t xml:space="preserve"> Įdiegta elektroninė bilietų pardavimo sistema (vnt.)</t>
  </si>
  <si>
    <t>E-01.05-05</t>
  </si>
  <si>
    <t>Skatinimo priemonių, skirtų pritraukti kvalifikuotus specialistus į susisiekimo sektorių, skaičius (vnt.)</t>
  </si>
  <si>
    <t>E-01.05-06</t>
  </si>
  <si>
    <t xml:space="preserve">Parengtas rajono darnaus judumo planas (vnt.)
</t>
  </si>
  <si>
    <t>E-01.05-07</t>
  </si>
  <si>
    <t xml:space="preserve"> Įgyvendintos rajono darnaus judumo plano priemonės (proc.)</t>
  </si>
  <si>
    <t>E-01.05-08</t>
  </si>
  <si>
    <t>Surengtų renginių, akcijų, iniciatyvų, skirtų didinti gyventojų sąmoningumą darnaus judumo srityje, skaičius (vnt.) per metus</t>
  </si>
  <si>
    <t>E-01.05-09</t>
  </si>
  <si>
    <t xml:space="preserve">Pritaikytų asmenims su negalia visuomeninio transporto priemonių skaičius per  metus (vnt.);      
</t>
  </si>
  <si>
    <t>E-01.05-10</t>
  </si>
  <si>
    <t xml:space="preserve">Įrengtų ir (arba) atnaujintų, pritaikytų asmenims, turintiems specialiųjų poreikių, autobusų stotelių skaičius (vnt.)  </t>
  </si>
  <si>
    <t xml:space="preserve">Paslaugų vykdymas, suteikiant keleivinio transporto viešąsias paslaugas </t>
  </si>
  <si>
    <t xml:space="preserve"> Viešojo transporto maršrutų skaičius kaimiškose teritorijose (vnt.)</t>
  </si>
  <si>
    <t xml:space="preserve">Viešojo transporto maršrutų, užtikrinančių susisiekimą su transporto pagrindiniais mazgais, skaičius (vnt.) </t>
  </si>
  <si>
    <t>Viešojo transporto maršrutų reisų skaičius (vnt.) (mokinių atostogų metu, dirbantiems asmenims prieinami reisai)</t>
  </si>
  <si>
    <t>Autobusų vairuotojų kontrolė bei priežiūra (patikrinimų skaičius
vnt.)</t>
  </si>
  <si>
    <t xml:space="preserve">Autobusų vairuotojų kvalifikacijos kėlimas (autobusų vairuotojų 
skaičius su profesinės kvalifikacijos „95 kodu“ proc. nuo visų 
vairuotojų) </t>
  </si>
  <si>
    <t>Elektrinių autobusų skaičius, vnt.</t>
  </si>
  <si>
    <t>Reguliariųjų miesto ir priemiestinių maršrutų skaičius, vnt.</t>
  </si>
  <si>
    <t xml:space="preserve">Specialiųjų maršrutų skaičius, vnt. </t>
  </si>
  <si>
    <t>Įvykdytų užsakymų skaičius, vnt.</t>
  </si>
  <si>
    <t>Autobusų įkrovimo elektra stotelės įrengimas, vnt.</t>
  </si>
  <si>
    <t>Mokinių vežiojimo į mokyklas ir atgal į namus užtikrinimas</t>
  </si>
  <si>
    <t xml:space="preserve">Vežiojamų mokinių skaičius per mokslo metus </t>
  </si>
  <si>
    <t>Projekto „Susisiekimo infrastruktūros tobulinimas“ vykdymas</t>
  </si>
  <si>
    <t>Projekto „SĮ ,,Kaišiadorių paslaugos“ miesto ir priemiestinio viešojo transporto priemonių parko atnaujinimas“ vykdymas</t>
  </si>
  <si>
    <t>Įsigytų elektrinių autobusų skaičius</t>
  </si>
  <si>
    <t>Įrengtų elektromobilių įkrovimų stotelių skaičius</t>
  </si>
  <si>
    <t>Įgyvendinti savivaldybės infrastruktūros plėtros rėmimo programą</t>
  </si>
  <si>
    <t>E-01.06-01</t>
  </si>
  <si>
    <t>Savivaldybės infrastruktūros plėtros rėmimo programos įgyvendinimas (proc.)</t>
  </si>
  <si>
    <t>Savivaldybės infrastruktūros plėtros įmokos</t>
  </si>
  <si>
    <t>Išmokėta kompensacijų pagal sudarytas infrastruktūros plėtros sutartis, proc.</t>
  </si>
  <si>
    <t>Užtikrinti darnią teritorinę plėtrą ir kokybišką gyvenamąją aplinką</t>
  </si>
  <si>
    <t>Vykdyti savivaldybės objektų remontą ir gerinti gyvenamąją aplinką</t>
  </si>
  <si>
    <t>Savivaldybei priklausančių pastatų, statinių remontas, eksploatacija bei jų priežiūra</t>
  </si>
  <si>
    <t xml:space="preserve">Gydymo paskirties pastato Gedimino g. 48 kap. remontas  </t>
  </si>
  <si>
    <t>Kaišiadorių r. savivaldybės administracinio pastato rekonstrukcija</t>
  </si>
  <si>
    <t xml:space="preserve">Kaišiadorių r. savivaldybei priklausančių garažų remontas </t>
  </si>
  <si>
    <t>Pastato Gedimino g. 42  gyvenamosios paskirties pastato gyvenamųjų  pakeičiant rūsio patalpų paskirtį į sprecialiosios paskirties patalpas (slėptuvė)</t>
  </si>
  <si>
    <t>Savivaldybei priklausančių pastatų ir statinių techninių projektų parengimas, ekspertizių atlikimas, techninių priemonių įsigijimas, VTPSI mokesčių mokėjimas</t>
  </si>
  <si>
    <t>Techninių projektų parengimas, ekspertizių atlikimas, techninių priemonių įsigijimas, VTPSI mokesčių mokėjimas</t>
  </si>
  <si>
    <t xml:space="preserve">Atliktų ekspertizių skaičius </t>
  </si>
  <si>
    <t>Parengtų techninių projektų, paprasto remonto aprašų skaičius</t>
  </si>
  <si>
    <t>Gyvenamosios aplinkos ir viešosios infrastruktūros plėtros ir priežiūros finansavimas</t>
  </si>
  <si>
    <t>Rums.sen</t>
  </si>
  <si>
    <t>Įrengtų viešųjų erdvių skaičius (vnt.) per laikotarpį</t>
  </si>
  <si>
    <t>Atnaujintų ir išplėstų kapinių skaičius (vnt.) per laikotarpį</t>
  </si>
  <si>
    <t>.</t>
  </si>
  <si>
    <t xml:space="preserve">Bendras kapinių skaičius </t>
  </si>
  <si>
    <t>Hidrostatinių statinių skaičius</t>
  </si>
  <si>
    <t>Poilsiaviečių skaičius</t>
  </si>
  <si>
    <t>Įrengtų ir (arba) atnaujintų vaikų žaidimo aikštelių skaičius (vnt.)</t>
  </si>
  <si>
    <t>Įrengtų ir (arba) atnaujintų  sporto aikštelių skaičius (vnt.)</t>
  </si>
  <si>
    <t>Smulkaus lauko inventoriaus pirkimas, remontas (skelbimų lentos, suoliukai ir kt. )</t>
  </si>
  <si>
    <t>Įrengtų ir (arba) pritaikytų asmenims su specialiaisiais poreikiais, senjorams sporto aikštelių skaičius (vnt.)</t>
  </si>
  <si>
    <t>Kaišiadorių rajono savivaldybės gyventojų iniciatyvų, skirtų gyvenamajai aplinkai ir viešajai infrastruktūrai gerinti ir kurti, projektų idėjų finansavimas</t>
  </si>
  <si>
    <t>aa</t>
  </si>
  <si>
    <t xml:space="preserve">Gyventojų iniciatyvų projektų vykdymas </t>
  </si>
  <si>
    <t>Įgyvendintų projektų skaičius</t>
  </si>
  <si>
    <t>Kaišiadorių miesto kultūros infrastruktūros optimizavimas, sukuriant multifunkcinę erdvę, pritaikytą vietos bendruomenės poreikiams (II etapas – muziejaus statyba)</t>
  </si>
  <si>
    <t>Muziejaus statybos rangos darbai (proc.)</t>
  </si>
  <si>
    <t>Rumšiškių kultūros centro remontas</t>
  </si>
  <si>
    <t>Parengtų paraiškų skaičius</t>
  </si>
  <si>
    <t>Rumšiškių kulūros centro pastato stogo remonto rangos darbai (proc.)</t>
  </si>
  <si>
    <t>Planuoti teritorijų plėtrą, administruoti valdomą turtą</t>
  </si>
  <si>
    <t>Siekiant racionalaus savivaldybės teritorijos išvystymo, rengti teritorijų planavimo ir žemėtvarkos dokumentų planus, projektų konkursus urbanistinei ir architektūrinei idėjai išreikšti</t>
  </si>
  <si>
    <t>Savivaldybės priklausančių  nenaudojamų pastatų skaičius, vnt.</t>
  </si>
  <si>
    <t>Teritorijų planavimo ir žemėtvarkos dokumentų rengimas</t>
  </si>
  <si>
    <t>Parengtų teritorijų planavimo dokumentų ir žemėtvarkos projektų skaičius</t>
  </si>
  <si>
    <t>Projektų konkursų urbanistinei ir architektūrinei idėjai išreikšti organizavimas</t>
  </si>
  <si>
    <t>Architektūrinių konkursų vykdymas</t>
  </si>
  <si>
    <t xml:space="preserve">Architektūrinių konkursų skaičius  </t>
  </si>
  <si>
    <t>Architektūros kokybės vertinimo metodikos taikymo gairių projekto parengimas</t>
  </si>
  <si>
    <t>Užtikrinant racionalų žemės sklypų valdymą ir naudojimą, rengti žemės sklypų planus ir topografines nuotraukas</t>
  </si>
  <si>
    <t>Topografiniai ir kadastriniai matavimai</t>
  </si>
  <si>
    <t>Topografinių ir kadastrinių matavimų organizavimas</t>
  </si>
  <si>
    <t>Topografinių planų ir žemės skl. kadastrinių planų parengimas, vnt.</t>
  </si>
  <si>
    <t>Žemės sklypų plėtra</t>
  </si>
  <si>
    <t>Žemės sklypų pirkimai</t>
  </si>
  <si>
    <t xml:space="preserve">Žemės sklypų pirkimas </t>
  </si>
  <si>
    <t>Kompleksinių ir specialiųjų planų skaitmenizavimas ir sukėlimas į TPDR</t>
  </si>
  <si>
    <t>Skaitmenizuotų detaliųjų ir specialiųjų planų skaičius</t>
  </si>
  <si>
    <t xml:space="preserve">Inventorizuoti, įvertinti, įregistruoti savivaldybei priklausantį nekilnojamąjį turtą, vykdyti sandorius </t>
  </si>
  <si>
    <t>Nekilnojamojo ir kito turto vertinimas, inventorizavimas, sandorių vykdymas, teisinė registracija, duomenų išrašų gavimas, parduodamų objektų priežiūra (elektros galios mokestis, dujų abonentinis mokestis, išlaidos šildymui, remontas) ir apleistų teritorijų (bešeimininkių statinių) tvarkymas</t>
  </si>
  <si>
    <t>Nekilnojamojo ir kito turto vertinimas, inventorizavimas, sandorių vykdymas, teisinė registracija, apleistų teritorijų (bešeimininkių statinių) tvarkymas ir kt.</t>
  </si>
  <si>
    <t>Įregistruoti vietinės reikšmės keliai ir gatvės, km</t>
  </si>
  <si>
    <t xml:space="preserve">Statinių naudojimo priežiūros patikrinimai, skaičius </t>
  </si>
  <si>
    <t>Didinti Kaišiadorių rajono savivaldybės gyvenamosios aplinkos patrauklumą</t>
  </si>
  <si>
    <t>Įgyvendinti ES lėšomis ir kitų fondų lėšomis finansuojamus investicinius projektus</t>
  </si>
  <si>
    <t>Investicinių projektų valdymas</t>
  </si>
  <si>
    <t>Parengtų investicinių projektų ir kitų susijusių dokumentų skaičius</t>
  </si>
  <si>
    <t>Vietos veiklos grupių  strategijų įgyvendinimas ir projektų pareiškėjų, kurie gauna finansavimą iš ES ir kitų programų, dalinis rėmimas</t>
  </si>
  <si>
    <t xml:space="preserve">Projektų dalinis rėmimas </t>
  </si>
  <si>
    <t xml:space="preserve">Paremtų projektų skaičius </t>
  </si>
  <si>
    <t>Bendruomenių buhalterio etatų skaičius</t>
  </si>
  <si>
    <t>VšĮ Kauno regiono plėtros agentūros įgyvendinamų regioninių programų ir projektų dalinis finansavimas</t>
  </si>
  <si>
    <t xml:space="preserve">Dalinis finansavimas </t>
  </si>
  <si>
    <t>Programų, kuriose dalyvaujama, skaičius</t>
  </si>
  <si>
    <t>Gerinti investavimo ir verslo sąlygas savivaldybėje</t>
  </si>
  <si>
    <t>Skatinti verslo plėtrą</t>
  </si>
  <si>
    <t xml:space="preserve">
Kaišiadorių rajono savivaldybės materialinių investicijų, tenkančių vienam gyventojui, santykis su šalies rodikliu (proc.)
</t>
  </si>
  <si>
    <t xml:space="preserve">
Kaišiadorių rajono savivaldybės tiesioginių užsienio investicijų, tenkančių vienam gyventojui, santykis su šalies rodikliu (proc.)
</t>
  </si>
  <si>
    <t xml:space="preserve">
Kaišiadorių rajono savivaldybėje darbo užmokesčio (mėnesinis, bruto, šalies ūkis be individualiųjų įmonių) santykis su šalies rodikliu (proc.)
</t>
  </si>
  <si>
    <t xml:space="preserve">
Kaišiadorių rajono savivaldybėje veikusių ūkio subjektų dalies santykis su šalies rodikliu (proc.)
</t>
  </si>
  <si>
    <t>Įkurta laisvoji ekonominė zona (LEZ) (vnt.)</t>
  </si>
  <si>
    <t xml:space="preserve">Įgyvendintų, paremtų viešosios ir privačios partnerystės projektų skaičius per laikotarpį </t>
  </si>
  <si>
    <t>Sudarytų partnerystės sutarčių, skirtų skatinti ir plėtoti mokslo, verslo, savivaldos, viešojo ir privataus sektorių bendradarbiavimą, skleisti gerąją patirtį tarp viešojo ir privataus sektoriaus, skaičius (vnt.)</t>
  </si>
  <si>
    <t xml:space="preserve">Surengtų bendrų susitikimų, renginių, skirtų skatinti ir plėtoti mokslo, verslo, savivaldos, viešojo ir privataus sektorių bendradarbiavimą, skleisti gerąją patirtį tarp viešojo ir privataus sektoriaus, skaičius (vnt.)
</t>
  </si>
  <si>
    <t>Veikiančių mažų ir vidutinių verslo įmonių skaičius, tenkantis 1 tūkst. gyventojų</t>
  </si>
  <si>
    <t>Verslo aplinkos gerinimas</t>
  </si>
  <si>
    <t xml:space="preserve">Pritaikytų esamų ar apleistų buvusių pramonės teritorijų, kitų viešųjų erdvių ar kitos paskirties teritorijos verslo veiklai, skaičius </t>
  </si>
  <si>
    <t xml:space="preserve">Verslo plėtros skatinimo programos patenkintų prašymų paramai gauti skaičius per metus (vnt.)
</t>
  </si>
  <si>
    <t>&gt;50</t>
  </si>
  <si>
    <t xml:space="preserve"> Sukurtų darbo vietų skaičius per laikotarpį (vnt.)
</t>
  </si>
  <si>
    <t xml:space="preserve"> Įvykdytų komunikacijos priemonių skaičius per metus (vnt.)
</t>
  </si>
  <si>
    <t>Sukurtų skatinimo priemonių, skirtų startuolių ir pradedančių SVV subjektų vystymui ir plėtrai,  skaičius  per laikotarpį (vnt.)</t>
  </si>
  <si>
    <t>Veikiančių tradicinių verslo bendradarbystės centrų („spiečių“) skaičius per laikotarpį (vnt.)</t>
  </si>
  <si>
    <t>Veikiančių naujo tipo verslo bendradarbystės formų („hubai“) skaičius per laikotarpį (vnt.)</t>
  </si>
  <si>
    <t xml:space="preserve">Sukurta sistema, skirta  sukurti ir įveiklinti paskatų pritraukti potencialius rajono aukštos kvalifikacijos darbuotojus (pvz.: finansinė parama, dalinis ar bendras persikėlimo kaštų dengimas, būsto lengvatos)
</t>
  </si>
  <si>
    <t>Pritrauktų aukštos kvalifikacijos darbuotojų skaičius per laikotarpį (asm.)</t>
  </si>
  <si>
    <t xml:space="preserve">Viešųjų paslaugų verslui teikimas </t>
  </si>
  <si>
    <t xml:space="preserve">Išplėstų verslui reikalingų paslaugų skaičius (vnt.)
</t>
  </si>
  <si>
    <t>Suteiktų verslo konsultacijų skaičius (vnt.)</t>
  </si>
  <si>
    <t>Įkurtų realizavimo vietų (įskaitant ir internetines platformas), skirtų skatinti trumpų vertės kūrimo grandinių formavimąsi ir plėtrą, skaičius (vnt.)</t>
  </si>
  <si>
    <t>Suorganizuotų seminarų, mokymų, diskusijų, žurnalistinių turų, verslininkų ir institucijų diskusijų, kitų renginių verslo kūrimui bei plėtrai, rajono verslo viešinimui, verslo aplinkos gerinimui investuotojų pritraukimo srityse skaičius</t>
  </si>
  <si>
    <t>Atliktų verslininkų apklausų dėl savivaldybės verslo aplinkos, jos gerinimo bei kitų aktualių verslui klausimų skaičius</t>
  </si>
  <si>
    <t>Neatlygintinai suteiktų kompleksinių paslaugų smulkiojo verslo subjektams, veikiantiems ne ilgiau kaip 5 metus, skaičius</t>
  </si>
  <si>
    <t>Sklypo, esančio Pramonės g., Kaišiadoryse, pritaikymas gamybinei (komercinei) veiklai</t>
  </si>
  <si>
    <t>Dokumentų parengimas</t>
  </si>
  <si>
    <t>Pasirašytų finansavimo sutarčių skaičius</t>
  </si>
  <si>
    <t xml:space="preserve">Rangos darbai </t>
  </si>
  <si>
    <t>Vandentiekio ir buitinių nuotekų  tinklų rangos darbai (proc.).</t>
  </si>
  <si>
    <t>Lietaus nuotekų tinklų rangos darbai (proc.)</t>
  </si>
  <si>
    <t>Didinti Kaišiadorių rajono savivaldybės turistinį patrauklumą, skatinti turizmo paslaugų plėtrą</t>
  </si>
  <si>
    <t>Skatinti turizmą Kaišiadorių rajone</t>
  </si>
  <si>
    <t xml:space="preserve">
Kaišiadorių rajono savivaldybėje apgyvendinimo įstaigose apsilankiusių užsienio turistų skaičiaus dalis nuo visų apgyvendinimo įstaigose apsilankiusių turistų skaičiaus (proc.)
</t>
  </si>
  <si>
    <t>E-06.01-02</t>
  </si>
  <si>
    <t xml:space="preserve">
Kaišiadorių rajono savivaldybėje apgyvendintų turistų skaičius (asm.)
</t>
  </si>
  <si>
    <t>E-06.01-03</t>
  </si>
  <si>
    <t>Sukurtų, išplėstų ir (arba) atnaujintų vandens, sportinio, pažintinio, kaimo ir verslo turizmo objektų skaičius (vnt.)</t>
  </si>
  <si>
    <t>E-06.01-04</t>
  </si>
  <si>
    <t xml:space="preserve">Sutvarkytų ir pritaikytų gamtos ir kultūros paveldo objektų skaičius per laikotarpį (vnt.) 
</t>
  </si>
  <si>
    <t>E-06.01-05</t>
  </si>
  <si>
    <t xml:space="preserve">Įkurtų naujų, unikalių turizmo produktų , turistinių traukos objektų skaičius (vnt.).
</t>
  </si>
  <si>
    <t>E-06.01-06</t>
  </si>
  <si>
    <t xml:space="preserve">Turizmo ir rekreacijos objektų, pritaikytų asmenims su negalia, skaičius (vnt.) </t>
  </si>
  <si>
    <t>E-06.01-07</t>
  </si>
  <si>
    <t>Sukurtas paketas (vnt.), skirtas  turizmo ir kultūros kompleksinėms  paslaugoms  (apgyvendinimo, maitinimo įstaigų ir edukacinių veiklų įtraukimas)</t>
  </si>
  <si>
    <t xml:space="preserve">Viešųjų turizmo paslaugų teikimas </t>
  </si>
  <si>
    <t xml:space="preserve"> Įgyvendintų rinkodaros, viešinimo priemonių skaičius (vnt.)</t>
  </si>
  <si>
    <t>Bendradarbiaujančių partnerių, organizacijų skaičius turizmo srityje (vnt.)</t>
  </si>
  <si>
    <t xml:space="preserve"> Suorganizuotų renginių, susitikimų su partneriais skaičius (vnt.)</t>
  </si>
  <si>
    <t>Suorganizuotų mokymų, skirtų stiprinti turizmo srities darbuotojų administracinius gebėjimus,  skaičius (vnt.) per metus</t>
  </si>
  <si>
    <t xml:space="preserve"> Į šeimas ir vaikus orientuotų produktų, veiklų, objektų skaičius (vnt.) per metus
</t>
  </si>
  <si>
    <t>Suorganizuotų su Kaišiadorių rajono turizmo viešinimu susijusių renginių, žurnalistų turų, konkursų skaičius</t>
  </si>
  <si>
    <t>Sukurtos ir paviešintos Kaišiadorių rajono turizmą pristatančios publikacijos, straipsniai interneto portaluose, spaudoje, pranešimai, interviu radijuje ar televizijoje, skaičius</t>
  </si>
  <si>
    <t>Papildytos respublikinės bei vietinės turizmo duomenų bazės ir žemėlapiai naujais ar atnaujintais objektų skaičius</t>
  </si>
  <si>
    <t xml:space="preserve">Sudarytų ir paviešintų turistinių maršrutų Kaišiadorių rajone skaičius </t>
  </si>
  <si>
    <t>Kaišiadorių rajono turizmas pristatytas parodose, mugėse, renginiuose, kartų skaičius</t>
  </si>
  <si>
    <t xml:space="preserve">Atliktų apklausų ir/ar tyrimų kultūrinio, gamtinio, pramoginio ar sportinio turizmo tematika, skaičius </t>
  </si>
  <si>
    <t>Projekto ,Projekto "Kaišiadorių rajono savivaldybės turizmo objektų pritaikymas lankymui" vykdymas</t>
  </si>
  <si>
    <t>Girelės pažintinio tako rangos darbai (proc.)</t>
  </si>
  <si>
    <t>Dviračių-pėsčiųjų tako prie Lekavičiaus g. Rumšiškių miest. rangos darbai (proc.)</t>
  </si>
  <si>
    <t xml:space="preserve">Privažiavimo kelio ir automobilių stovėjimo aikštelės prie Žiežmarių sinagogos rangos darbai (proc.).  </t>
  </si>
  <si>
    <t>Maisiejūnų piliakalnio pritaikymo lankymui rangos darbai (proc.)</t>
  </si>
  <si>
    <t>Projekto „Kauno regiono turizmo maršruto pristatymas ir populiarinimas bei Kauno rajono turizmo ir verslo informacijos centro infrastruktūros plėtra“ vykdymas</t>
  </si>
  <si>
    <t>„Kauno regiono turizmo maršruto pristatymas ir populiarinimas bei Kauno rajono turizmo ir verslo informacijos centro infrastruktūros plėtra“ vykdymas</t>
  </si>
  <si>
    <t>Metinis konsoliduotų viešųjų paslaugų vartotojų skaičius (vartotojai per metus)</t>
  </si>
  <si>
    <t>Kurti palankią aplinką pilietinės visuomenės, bendruomenių ir kitų NVO vystymuisi</t>
  </si>
  <si>
    <t>Stiprinti bendruomeninę ir kitų NVO organizacijų veiklą savivaldybėje</t>
  </si>
  <si>
    <t xml:space="preserve">
Kaišiadorių rajono savivaldybėje veikiančių vietos veiklos grupių, nevyriausybinių, bendruomeninių ir jaunimo organizacijų įgyvendintų projektų skaičius (Savivaldybės finansuotų) (vnt. per laikotarpį)
</t>
  </si>
  <si>
    <t xml:space="preserve">
NVO, bendruomeninių organizacijų įgyvendintų projektų skaičius (Savivaldybės finansuotų) (vnt. per metus)
</t>
  </si>
  <si>
    <t xml:space="preserve">BO, NVO, įsitraukusių į viešųjų paslaugų teikimą, skaičius (vnt.)
</t>
  </si>
  <si>
    <t xml:space="preserve">NVO, BO dalis iš visų viešąsias paslaugas teikiančių teikėjų (proc.) 
</t>
  </si>
  <si>
    <t>Visuomenės informavimo priemonių skaičius per metus (vnt.)</t>
  </si>
  <si>
    <t>E-07.01-08</t>
  </si>
  <si>
    <t xml:space="preserve">Suorganizuotų bendrų renginių / priemonių, skirtų vystyti, palaikyti ryšį ir skatinti bendradarbiavimą tarp verslo, bendruomenių, jaunimo, asmenų, emigravusių iš Kaišiadorių rajono,  NVO ir viešojo sektoriaus, skaičius (vnt.)
</t>
  </si>
  <si>
    <t>Savivaldybėje veikiančių tradicinių religinių bendruomenių ir bendrijų rėmimo konkurso organizavimas ir atrinktų projektų finansavimas</t>
  </si>
  <si>
    <t>Projektų finansavimas</t>
  </si>
  <si>
    <t xml:space="preserve">Paremtų projektų skaičius (vnt.). </t>
  </si>
  <si>
    <t xml:space="preserve">2025 m. rodiklis pasiektas – suorganizuotas rėmimo konkursas, kurio metu atrinkti ir finansuoti 7 tradicinių religinių bendruomenių projektai. </t>
  </si>
  <si>
    <t>Socialinių projektų ir iniciatyvų rėmimas</t>
  </si>
  <si>
    <t xml:space="preserve">2025 m. finansuoti 5 socialiniai projektai, kurių veiklos skirtos neįgaliųjų integracijai, senjorų užimtumui ir šeimų bendrystėms stiprinti. </t>
  </si>
  <si>
    <t>Faktiškai pasiektas rodiklis yra mažesnis už planuotą dėl mažesnio gautų paraiškų skaičiaus, o lėšos išmokėtos tik pagal faktiškai pagrįstas išlaidas.</t>
  </si>
  <si>
    <t>Daugiabučių namų savininkų bendrijų, sodininkų bendrijų rėmimas</t>
  </si>
  <si>
    <t xml:space="preserve">Bendrijų rėmimas </t>
  </si>
  <si>
    <t xml:space="preserve">Daugiabučių namų savininkų bendrijų, kurios iš dalies finansiškai paremtos, skaičius </t>
  </si>
  <si>
    <t xml:space="preserve">Sodininkų bendrijų, kurios iš dalies finansiškai paremtos, skaičius </t>
  </si>
  <si>
    <t>Viešosios naudos nevyriausybinių organizacijų, kaimo bendruomenių patirtų išlaidų dalinis finansavimas</t>
  </si>
  <si>
    <t>Dalinis finansavimas skirtas 18-ai kaimo bendruomenių ir NVO jų vykdomoms veikloms (sporto šventėms, edukacinėms išvykoms, tradiciniams renginiams bei materialinės bazės stiprinimui). Papildomai 11-ai bendruomenių kompensuotos turto draudimo išlaidos</t>
  </si>
  <si>
    <t>Bendruomeninės veiklos savivaldybėje stiprinimas, įgyvendinant bandomąjį modelį</t>
  </si>
  <si>
    <t>6</t>
  </si>
  <si>
    <t>Nevyriausybinio sektoriaus veiklų skatinimas</t>
  </si>
  <si>
    <t>Suorganizuotų praktinių mokymų skaičius (vnt.).</t>
  </si>
  <si>
    <t xml:space="preserve">Suorganizuotų renginių skaičius (vnt.). </t>
  </si>
  <si>
    <r>
      <t>Eil. Nr.</t>
    </r>
    <r>
      <rPr>
        <sz val="10"/>
        <color rgb="FF000000"/>
        <rFont val="Times New Roman"/>
        <family val="1"/>
      </rPr>
      <t> </t>
    </r>
  </si>
  <si>
    <r>
      <t>Programos kodas ir pavadinimas</t>
    </r>
    <r>
      <rPr>
        <sz val="10"/>
        <color rgb="FF000000"/>
        <rFont val="Times New Roman"/>
        <family val="1"/>
      </rPr>
      <t> </t>
    </r>
  </si>
  <si>
    <r>
      <t>2024 metų asignavimai ir kitos lėšos</t>
    </r>
    <r>
      <rPr>
        <sz val="10"/>
        <color rgb="FF000000"/>
        <rFont val="Times New Roman"/>
        <family val="1"/>
      </rPr>
      <t> </t>
    </r>
  </si>
  <si>
    <r>
      <t>2025 metų asignavimai ir kitos lėšos</t>
    </r>
    <r>
      <rPr>
        <sz val="10"/>
        <color rgb="FF000000"/>
        <rFont val="Times New Roman"/>
        <family val="1"/>
      </rPr>
      <t> </t>
    </r>
  </si>
  <si>
    <r>
      <t>2026 metų asignavimai ir kitos lėšos</t>
    </r>
    <r>
      <rPr>
        <sz val="10"/>
        <color rgb="FF000000"/>
        <rFont val="Times New Roman"/>
        <family val="1"/>
      </rPr>
      <t> </t>
    </r>
  </si>
  <si>
    <t>1 </t>
  </si>
  <si>
    <t>2 </t>
  </si>
  <si>
    <t>3 </t>
  </si>
  <si>
    <t>4 </t>
  </si>
  <si>
    <t>5 </t>
  </si>
  <si>
    <r>
      <t>1.</t>
    </r>
    <r>
      <rPr>
        <sz val="10"/>
        <color rgb="FF000000"/>
        <rFont val="Times New Roman"/>
        <family val="1"/>
      </rPr>
      <t> </t>
    </r>
  </si>
  <si>
    <r>
      <t>01 programa – Savivaldybės valdymo programa</t>
    </r>
    <r>
      <rPr>
        <sz val="10"/>
        <color rgb="FF000000"/>
        <rFont val="Times New Roman"/>
        <family val="1"/>
      </rPr>
      <t> </t>
    </r>
  </si>
  <si>
    <r>
      <t>2.</t>
    </r>
    <r>
      <rPr>
        <sz val="10"/>
        <color rgb="FF000000"/>
        <rFont val="Times New Roman"/>
        <family val="1"/>
      </rPr>
      <t> </t>
    </r>
  </si>
  <si>
    <r>
      <t xml:space="preserve">02 programa – Švietimo, kultūros ir sporto programa </t>
    </r>
    <r>
      <rPr>
        <sz val="10"/>
        <color rgb="FF000000"/>
        <rFont val="Times New Roman"/>
        <family val="1"/>
      </rPr>
      <t> </t>
    </r>
  </si>
  <si>
    <r>
      <t>3.</t>
    </r>
    <r>
      <rPr>
        <sz val="10"/>
        <color rgb="FF000000"/>
        <rFont val="Times New Roman"/>
        <family val="1"/>
      </rPr>
      <t> </t>
    </r>
  </si>
  <si>
    <r>
      <t>03 programa – Sveikatos ir socialinės apsaugos programa</t>
    </r>
    <r>
      <rPr>
        <sz val="10"/>
        <color rgb="FF000000"/>
        <rFont val="Times New Roman"/>
        <family val="1"/>
      </rPr>
      <t> </t>
    </r>
  </si>
  <si>
    <r>
      <t>4.</t>
    </r>
    <r>
      <rPr>
        <sz val="10"/>
        <color rgb="FF000000"/>
        <rFont val="Times New Roman"/>
        <family val="1"/>
      </rPr>
      <t> </t>
    </r>
  </si>
  <si>
    <r>
      <t xml:space="preserve">04 programa – Žemės ūkio ir aplinkos apsaugos programa </t>
    </r>
    <r>
      <rPr>
        <sz val="10"/>
        <color rgb="FF000000"/>
        <rFont val="Times New Roman"/>
        <family val="1"/>
      </rPr>
      <t> </t>
    </r>
  </si>
  <si>
    <r>
      <t>5.</t>
    </r>
    <r>
      <rPr>
        <sz val="10"/>
        <color rgb="FF000000"/>
        <rFont val="Times New Roman"/>
        <family val="1"/>
      </rPr>
      <t> </t>
    </r>
  </si>
  <si>
    <r>
      <t>05 programa – Investicijų, ūkio ir teritorijų planavimo programa</t>
    </r>
    <r>
      <rPr>
        <sz val="10"/>
        <color rgb="FF000000"/>
        <rFont val="Times New Roman"/>
        <family val="1"/>
      </rPr>
      <t> </t>
    </r>
  </si>
  <si>
    <t>1. Savivaldybės biudžetas (įskaitant skolintas lėšas) </t>
  </si>
  <si>
    <t>Iš jo: </t>
  </si>
  <si>
    <t>1.1. savivaldybės biudžeto lėšos (nuosavos, be ankstesnių metų likučio) </t>
  </si>
  <si>
    <t>1.2. Lietuvos Respublikos valstybės biudžeto dotacijos </t>
  </si>
  <si>
    <t>1.3. Pajamų įmokos ir kitos pajamos </t>
  </si>
  <si>
    <t>1.4. Europos Sąjungos ir kitos tarptautinės finansinės paramos lėšos </t>
  </si>
  <si>
    <t>1.5. Skolintos lėšos </t>
  </si>
  <si>
    <t>1.6. Ankstesnių metų likučiai </t>
  </si>
  <si>
    <t>1.7. Tikslinės paskirties pajamos </t>
  </si>
  <si>
    <t>2. Kiti šaltiniai (Europos Sąjungos finansinė parama projektams įgyvendinti ir kitos teisėtai gautos lėšos, nurodant atskirus šaltinius) </t>
  </si>
  <si>
    <r>
      <t xml:space="preserve">IŠ VISO programai finansuoti pagal finansavimo šaltinius </t>
    </r>
    <r>
      <rPr>
        <i/>
        <sz val="9"/>
        <rFont val="Times New Roman"/>
        <family val="1"/>
      </rPr>
      <t>(1 ir 2 punktai)</t>
    </r>
    <r>
      <rPr>
        <sz val="9"/>
        <rFont val="Times New Roman"/>
        <family val="1"/>
      </rPr>
      <t> </t>
    </r>
  </si>
  <si>
    <t>60 816,0 </t>
  </si>
  <si>
    <t>63 490,3 </t>
  </si>
  <si>
    <t>62 430,4 </t>
  </si>
  <si>
    <t>Iš jų: regioninių pažangos priemonių lėšos </t>
  </si>
  <si>
    <t>Asignavimų ir kitų lėšų pokytis, palyginti su ankstesnių metų patvirtintų asignavimų ir kitų lėšų planu </t>
  </si>
  <si>
    <t> </t>
  </si>
  <si>
    <r>
      <t>IŠ VISO:</t>
    </r>
    <r>
      <rPr>
        <sz val="9"/>
        <rFont val="Times New Roman"/>
        <family val="1"/>
      </rPr>
      <t> </t>
    </r>
  </si>
  <si>
    <t>20-25</t>
  </si>
  <si>
    <t>Lietuvos savivaldybių indeksas (LLRI): Kaišiadorių rajono savivaldybė surinko apie 55–58 balus iš 100 galimų. Mažųjų savivaldybių reitinge tai atitinka 20–25 vietą (iš 54 mažųjų savivaldybių).</t>
  </si>
  <si>
    <t>Indeksas vertinamas skalėje nuo 0 iki 1 (kur 1 yra geriausias rezultatas) ir susideda iš 6 pagrindinių sričių: Materialinės gyvenimo sąlygos, Gyventojų verslumas ir verslo konkurencingumas. Sveikatos paslaugos. Švietimo paslaugos.Demografija, pilietinis ir visuomeninis aktyvumas.Viešoji infrastruktūra, gyvenamosios aplinkos kokybė ir saugumas.</t>
  </si>
  <si>
    <t xml:space="preserve">Civilinės būklės aktų skaičius ir civilinės būklės aktų įrašų pagrindu išduotų  įrašus liudijančių išrašų skaičius </t>
  </si>
  <si>
    <t>15</t>
  </si>
  <si>
    <t>Projekto „Visos dienos mokyklos paslaugų prieinamumo didinimas Kaišiadorių ir Kėdainių rajono savivaldybėse“ vykdymas</t>
  </si>
  <si>
    <t>Švietimo pagalbą ne trumpiau kaip 3 mėn. gavusių vaikų dalis (proc.)</t>
  </si>
  <si>
    <t>Asmenų, kurie dalyvavę mokymuose įgijo kompetenciją, dalis (proc.)</t>
  </si>
  <si>
    <t>Projekto siektinų rodiklių įgyvendinimas</t>
  </si>
  <si>
    <t>Rodiklius planuojama pasiekti 2028 m. projekto veiklų pabaigoje.</t>
  </si>
  <si>
    <t>1267,9</t>
  </si>
  <si>
    <t>56</t>
  </si>
  <si>
    <t>88,5</t>
  </si>
  <si>
    <t>1195,9</t>
  </si>
  <si>
    <t>38,1</t>
  </si>
  <si>
    <t>1195,4</t>
  </si>
  <si>
    <t>544,20</t>
  </si>
  <si>
    <t>94,3</t>
  </si>
  <si>
    <t>165,40</t>
  </si>
  <si>
    <t>165,4</t>
  </si>
  <si>
    <t>122,6</t>
  </si>
  <si>
    <t>198,8</t>
  </si>
  <si>
    <t>II aukšto rangos darbų proc.</t>
  </si>
  <si>
    <t>Duomenys   2025 m. dar neskelbti VLK rodiklių švieslentėje</t>
  </si>
  <si>
    <t>Projekto rodiklį planuojama pasiekti įgyvendinus projektą</t>
  </si>
  <si>
    <t xml:space="preserve">Mokinių dalyvaujamasis biudžetas       </t>
  </si>
  <si>
    <t>Projektų skaičius</t>
  </si>
  <si>
    <t>.................</t>
  </si>
  <si>
    <t xml:space="preserve">2025 m. rodiklis nepasiektas. Pradėti, bet nebaigti rengti 7 žemės sklypų formavimo ir pertvarkymo projektai </t>
  </si>
  <si>
    <t>Užsitęses planavimo procesas dėl nenumatytų aplinkybių (nepasirašytas susitarimas su bendrasavininkais dėl žemės naudojimosi tvarkos, derinančių institucijų pastabų ir pan.)</t>
  </si>
  <si>
    <t>Rodiklis pasiektas, dalis lėšų sumokėta iš ES struktūrinių fondų, sutaupytos lėšos grąžintos į savivaldybės biudžetą</t>
  </si>
  <si>
    <t>Projekto parengimas</t>
  </si>
  <si>
    <t xml:space="preserve">Parengtas gairių projektas
</t>
  </si>
  <si>
    <t>7</t>
  </si>
  <si>
    <t xml:space="preserve">2025 m. rodiklis pasiektas – iš dalies finansuoti 6 bendruomeniniai projektai (Anglininkų, Mikalaučiškių, Stabintiškių bendruomenių, Neįgaliųjų draugijos, Gerovės instituto ir VVG renginių) bei išlaikytas 1 bendruomenių buhalterio etatas. Projektų, kurie nelaimėjo atrankos (pvz., „Viltija“) ar nebuvo vykdyti, lėšos ir sutaupyti likučiai (iš viso apie 4,2 tūkst. Eur) grąžinti į biudžetą. </t>
  </si>
  <si>
    <t>SB</t>
  </si>
  <si>
    <t xml:space="preserve">Faktinis rodiklis skaičiuojamas suminis nuo 2024 m. </t>
  </si>
  <si>
    <t xml:space="preserve">Siektinas rodiklis planuojamas pasiekti yra suminis iki 2030 m. </t>
  </si>
  <si>
    <t xml:space="preserve"> Suorganizuotų renginių skaičius (vnt.per metus)  laikotarpį</t>
  </si>
  <si>
    <t>Įgyvendintų projektų, skirtų skatinti bei inicijuoti NVO, BO vykdomus projektus ir programas, teikti metodinę pagalbą rengiant projektus skaičius per  metus (vnt.)</t>
  </si>
  <si>
    <t>Administracijos pastatas</t>
  </si>
  <si>
    <t>Koreguotas rodiklis į aiškesnį. Buvo „Išmokėta paskolų ir dotacijų grąžinimui mokėjimui lėšų (proc.)“</t>
  </si>
  <si>
    <t>Grąžintų paskolų ir dotacijų santykis nuo paimtų ir negrąžintų paskolų ir dotacijų lėšų (proc.)</t>
  </si>
  <si>
    <t>Priklauso nuo skiriamo finansavimo</t>
  </si>
  <si>
    <t>Sutvarkytų želdinių skaičius per metus, vnt</t>
  </si>
  <si>
    <t>Faktinė reikšmė yra pateikta tik vietinės reikšmės keliuose. Imtinai su A1 keliu  16.</t>
  </si>
  <si>
    <t>Tai yra kaupiamasis rodiklis.  2025 m. suremontuota 4,053 km</t>
  </si>
  <si>
    <t xml:space="preserve">Pritaikytų asmenims su negalia pastatų, patalpų skaičius per metus (vnt.).
</t>
  </si>
  <si>
    <t xml:space="preserve">
Savivaldybės erdvinių duomenų rinkinio tvarkymas</t>
  </si>
  <si>
    <t>Rodiklis skaičiuotas pagal preliminarius 2025 m. pabaigos duomenis (Lietuvos vidurkis 15 166, Kaišiadorių r.sav. 1200-1400 vienam gyventojui)</t>
  </si>
  <si>
    <t xml:space="preserve">Kaišiadorių r. sav. materialinės investicijos vienam gyventojui: apie 2 650–2 800 Eur (2025 m. preliminarūs duomenys).
Lietuvos vidurkis: apie 3 800–4 100 Eur. </t>
  </si>
  <si>
    <t>Rodiklis skaičiuotas pagal 2025 m. IV ketvir. duomenis</t>
  </si>
  <si>
    <t>Rodiklis skaičiuotas pagal Valstybės duomenų agentūros apžvalgos pateiktus 2025 m. pradžios duomenis</t>
  </si>
  <si>
    <t xml:space="preserve">Organizuotas Savanorystės metų paminėjimo šventės renginys. Kitos veiklos neorganizuotos dėl fin. trūkumo. </t>
  </si>
  <si>
    <t>&gt;700</t>
  </si>
  <si>
    <t xml:space="preserve"> Sveikatos centras įgyvenidinat du projektus įsigijo 6 automobiliai</t>
  </si>
  <si>
    <t>Atnaujinta autobusų stotis, Kaišiadorių mieste atnaujinti 4 paviljonai ir naujai pastatyti 2</t>
  </si>
  <si>
    <t xml:space="preserve">Rodiklis nepasiektas. Neužbaiti žemės sklypų formavimo pertvarkymo projektai, todėl neparengti ir žemės sklypų planai. Specialiųjų lėšų likutis perkeltas į kitus metus. </t>
  </si>
  <si>
    <t xml:space="preserve">Gydymo paskirties pastats Gedimino g. 48, kapitalinis remontas.                                                                  </t>
  </si>
  <si>
    <t xml:space="preserve"> Garažų paprastasis remontas atliktas. Įvykdymas 36,7 . eur. </t>
  </si>
  <si>
    <t xml:space="preserve">Techninio darbo projekto sutartis mutraukta. </t>
  </si>
  <si>
    <t xml:space="preserve">Sutarties vykdymas sustabdytas dėl šiuo metu projektuojamo neįgaliųjų kelto ir pastato fasado apšiltinimo ir apdailos darbų.4. </t>
  </si>
  <si>
    <t>Slėptuvės techninio projekto projektavimo sutartis  nutraukta dėl pastato nuosavybės.</t>
  </si>
  <si>
    <t xml:space="preserve">Savivaldybės administracinis pastatas. Statybos darbai užbaigti 2025 m. gegužės mėn. Įvykdymas 122,7 eur. </t>
  </si>
  <si>
    <r>
      <t>Sudaryti galimybes Kaišiadorių rajono savivaldybėje gyvenantiems</t>
    </r>
    <r>
      <rPr>
        <b/>
        <u/>
        <sz val="10"/>
        <rFont val="Times New Roman"/>
        <family val="1"/>
      </rPr>
      <t xml:space="preserve"> ir Užimtumo tarnyboje registruotiems asmenims, nurodytiems </t>
    </r>
    <r>
      <rPr>
        <b/>
        <sz val="10"/>
        <rFont val="Times New Roman"/>
        <family val="1"/>
      </rPr>
      <t> Lietuvos Respublikos užimtumo įstatymo 48 straipsnio  2 dalyje, greičiau integruotis į darbo rinką, mažinti socialinę įtampą, skatinti jų darbinę motyvaciją bei socialinius ir darbinius įgūdžius</t>
    </r>
  </si>
  <si>
    <t>Projekto "Priedangų infrastruktūros plėtra Kaišiadorių rajone" vykdymas</t>
  </si>
  <si>
    <t>Parengtų techninių projektų ir kitų dokumentų reikalingų priedangų atnaujinimui skaičius  (vnt.)</t>
  </si>
  <si>
    <t>Atnaujintų priedangų skaičius</t>
  </si>
  <si>
    <t>Pasiektas proejkto rodiklis</t>
  </si>
  <si>
    <t>Planuoti (tūkst.)</t>
  </si>
  <si>
    <t>Tikslinti (tūkst.)</t>
  </si>
  <si>
    <t>Panaudoti (tūkst.)</t>
  </si>
  <si>
    <t>Tikslinama klaida, iš viso yra 31 biudžetinė įstaiga ir Kaišiadorių r. sav. administracija</t>
  </si>
  <si>
    <t>Nebuvo gauta prašymų dėl piniginės humanitarinės pagalbos</t>
  </si>
  <si>
    <t>Tiek gauta prašymų</t>
  </si>
  <si>
    <t xml:space="preserve">Visiškai parengti 2 techniniai projektai (Žiežmarių gimnazijos pritaikymo ir Rumšiškių lopšelio-darželio statybos). Taip pat  2025 m. galutinai užbaigti VDM infrastruktūros pirkimai. </t>
  </si>
  <si>
    <t>Rangos darbų rodikliai nepasiekti dėl kelis kartus neįvykusių viešųjų pirkimų (pirmiausia dėl per mažo biudžeto, vėliau – dėl tiekėjų neatitikties sąlygoms). Patikslinus pirkimų sąlygas, darbus ir pirkimus planuojama galutinai įgyvendinti 2026 m.</t>
  </si>
  <si>
    <t>Šis rodiklis pasiektas 2024 m., kuomet buvo parengta skaitmeninė Žiežmarių sinagogos ekspozicijos koncepcija.</t>
  </si>
  <si>
    <t>Vykdant Žiežmarių sinagogos antrojo aukšto tvarkybą, reikėjo parengti techninio projekto C laidą, todėl vyko tik projektavimas ir derinimas su KPD.</t>
  </si>
  <si>
    <t xml:space="preserve">Pareiškėjas ir projekto vykdytojas –  Žiežmarių kultūros centras. 
Pradėjus ruošti įrangos viešųjų pirkimų dokumentaciją, iškilo poreikis įsigyti turimo ekspozicijų projekto detalizaciją bei suderinti istroinę medžiagą. Dėl šios priežasties nebuvo pasiektas planuotas metinis rodiklis. 
</t>
  </si>
  <si>
    <t>VBD – 100 proc.; SBN – 99,1 proc.</t>
  </si>
  <si>
    <t>Planuota pasiekti reikšmė 7,1 techninė klaida – 71</t>
  </si>
  <si>
    <t>Kaišiadorių mieste remontuoti 2 būstai (Gedimino g. 111-39 ir Gedimino g. 26-55); Kaišiadorių apylinkės sen. – 1 būstas (Slabados g. 7, Kasčiukiškės); Žiežmarių m. sen. – 3 būstai (Sodininkų g. 9, Malioratorių g.10-6, Žaslių g. 58-4); Žiežmarių apyl. sen. – 2 būstai ( Dvaro g. 7, Stoniavos k., Ateities g. 10-25, Stasiūnai); Žaslių sen. – 2 būstai ( Vilniaus g., 108 Žasliai, Uvėdos g.11-2, Stabintiškės); Pravieniškių sen. – 7 būstai (Pravieniškių g. 29-101, 29-106, 29-202,29-219, 29-309,29-318; Pravieniškių g.61)</t>
  </si>
  <si>
    <t>Techninio projekto parengimas (atlikta topografinės nuotraukos ir techninis projektas). Nupirkta antžeminių maisto konteinerių prie daugiabučių</t>
  </si>
  <si>
    <t>Lėšos padidintos SB „Baltasis berželis“ teritorijoje esančioms bebravietėms ardyti</t>
  </si>
  <si>
    <t>Hidrotechnikos statinių remontui ar specializuotai apžiūrai atlikti lėšos nebuvo skirtos</t>
  </si>
  <si>
    <t>Suremontuota 7,1 km melioracijos griovių (VBD), suremontuota melioracijos sistema, 1 vnt., parengtas techninis darbo projektas dėl paviršinio vandens sistemos įrengimo, 1 vnt. (SBN)</t>
  </si>
  <si>
    <t xml:space="preserve">Rodiklis skaičiuotas pagal 2025 m. pradžios duomenis (Kaišiadorių r. sav. buvo 901 ūkio subjektas (tai 7,1 proc. daugiau nei 2024 m. pradžioje, tuo tarpu Valstybės duomenų agentūros apžvalgos duomenimis, 2025 m. pradžioje šalyje iš viso veikė 151 868 ūkio subjektai)
</t>
  </si>
  <si>
    <t xml:space="preserve">Faktinis rodiklis skaičiuojamas pagal visiškai  išmokėtas projekto paramos sumas </t>
  </si>
  <si>
    <t>Finansuotos 2 DNSB („Tvenkinių 2“ ir „Rūta“); finansiškai paremtos 2 sodininkų bendrijos („Poilsis“ ir „Baltasis berželis“)</t>
  </si>
  <si>
    <t xml:space="preserve">2025 m. planuotas rodiklis viršytas – sėkmingai įgyvendintas bandomasis bendruomeninės veiklos stiprinimo modelis, kurio metu paremti 7 bendruomenių projektai </t>
  </si>
  <si>
    <t>Veiklos pagal šią priemonę 2025 m. nevykdytos</t>
  </si>
  <si>
    <t xml:space="preserve">Kaišiadorių rajono savivaldybės Strateginių planavimo dokumentų įvykdymas 2025 m.						</t>
  </si>
  <si>
    <t>Kaišiadorių rajono savivaldybės Strateginių planavimo dokumentų įvykdymas 2025 m.</t>
  </si>
  <si>
    <t>Kaišiadorių rajono savivaldybės Strateginių planavimo dokumentų įvykdymas 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</si>
</sst>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0.0"/>
    <numFmt numFmtId="166" formatCode="0.000"/>
    <numFmt numFmtId="167" formatCode="[$-409]General"/>
  </numFmts>
  <fonts count="8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9"/>
      <name val="Times New Roman"/>
      <family val="1"/>
      <charset val="186"/>
    </font>
    <font>
      <sz val="10"/>
      <name val="Arial"/>
      <family val="2"/>
      <charset val="186"/>
    </font>
    <font>
      <sz val="9"/>
      <color rgb="FF000000"/>
      <name val="Times New Roman"/>
      <family val="1"/>
      <charset val="186"/>
    </font>
    <font>
      <sz val="9"/>
      <color rgb="FF000000"/>
      <name val="Times New Roman"/>
      <family val="1"/>
    </font>
    <font>
      <b/>
      <sz val="9"/>
      <color rgb="FF000000"/>
      <name val="Times New Roman"/>
      <family val="1"/>
      <charset val="204"/>
    </font>
    <font>
      <sz val="9"/>
      <color rgb="FF000000"/>
      <name val="Times New Roman"/>
      <family val="1"/>
      <charset val="1"/>
    </font>
    <font>
      <b/>
      <sz val="9"/>
      <color rgb="FF000000"/>
      <name val="Times New Roman"/>
      <family val="1"/>
      <charset val="186"/>
    </font>
    <font>
      <sz val="9"/>
      <color rgb="FF000000"/>
      <name val="Times New Roman"/>
      <family val="1"/>
      <charset val="204"/>
    </font>
    <font>
      <sz val="10"/>
      <color rgb="FF000000"/>
      <name val="Times New Roman"/>
      <family val="1"/>
    </font>
    <font>
      <b/>
      <sz val="10"/>
      <color rgb="FF000000"/>
      <name val="Times New Roman"/>
      <family val="1"/>
    </font>
    <font>
      <b/>
      <sz val="10"/>
      <name val="Times New Roman"/>
      <family val="1"/>
    </font>
    <font>
      <sz val="9"/>
      <name val="Times New Roman"/>
      <family val="1"/>
    </font>
    <font>
      <i/>
      <sz val="9"/>
      <name val="Times New Roman"/>
      <family val="1"/>
    </font>
    <font>
      <b/>
      <sz val="9"/>
      <name val="Times New Roman"/>
      <family val="1"/>
    </font>
    <font>
      <sz val="9"/>
      <color rgb="FF000000"/>
      <name val="Calibri"/>
      <family val="2"/>
      <scheme val="minor"/>
    </font>
    <font>
      <b/>
      <sz val="9"/>
      <color rgb="FF000000"/>
      <name val="Times New Roman"/>
      <family val="1"/>
    </font>
    <font>
      <sz val="11"/>
      <color rgb="FF000000"/>
      <name val="Calibri"/>
      <family val="2"/>
      <scheme val="minor"/>
    </font>
    <font>
      <sz val="11"/>
      <color rgb="FF000000"/>
      <name val="Calibri"/>
      <family val="2"/>
      <charset val="186"/>
    </font>
    <font>
      <b/>
      <sz val="9"/>
      <name val="Times New Roman"/>
      <family val="1"/>
      <charset val="186"/>
    </font>
    <font>
      <i/>
      <sz val="9"/>
      <color rgb="FF000000"/>
      <name val="Times New Roman"/>
      <family val="1"/>
    </font>
    <font>
      <sz val="10"/>
      <color theme="1"/>
      <name val="Times New Roman"/>
      <family val="1"/>
    </font>
    <font>
      <sz val="10"/>
      <name val="Times New Roman"/>
      <family val="1"/>
    </font>
    <font>
      <sz val="10"/>
      <name val="Times New Roman"/>
      <family val="1"/>
      <charset val="186"/>
    </font>
    <font>
      <sz val="10"/>
      <color theme="1"/>
      <name val="Times New Roman"/>
      <family val="1"/>
      <charset val="186"/>
    </font>
    <font>
      <sz val="10"/>
      <color rgb="FF000000"/>
      <name val="Times New Roman"/>
      <family val="1"/>
      <charset val="186"/>
    </font>
    <font>
      <b/>
      <sz val="10"/>
      <color rgb="FF000000"/>
      <name val="Times New Roman"/>
      <family val="1"/>
      <charset val="204"/>
    </font>
    <font>
      <sz val="10"/>
      <color rgb="FF000000"/>
      <name val="Times New Roman"/>
      <family val="1"/>
      <charset val="204"/>
    </font>
    <font>
      <sz val="10"/>
      <name val="Times New Roman"/>
      <family val="1"/>
      <charset val="204"/>
    </font>
    <font>
      <sz val="10"/>
      <color theme="1"/>
      <name val="Times New Roman"/>
      <family val="1"/>
      <charset val="204"/>
    </font>
    <font>
      <sz val="11"/>
      <name val="Times New Roman"/>
      <family val="1"/>
    </font>
    <font>
      <sz val="10"/>
      <name val="Calibri"/>
      <family val="2"/>
      <charset val="186"/>
    </font>
    <font>
      <b/>
      <sz val="14"/>
      <color rgb="FF000000"/>
      <name val="Times New Roman"/>
      <family val="1"/>
      <charset val="186"/>
    </font>
    <font>
      <b/>
      <sz val="10"/>
      <color rgb="FF000000"/>
      <name val="Times New Roman"/>
      <family val="1"/>
      <charset val="186"/>
    </font>
    <font>
      <sz val="10"/>
      <color rgb="FF000000"/>
      <name val="Calibri"/>
      <family val="2"/>
      <scheme val="minor"/>
    </font>
    <font>
      <i/>
      <sz val="10"/>
      <name val="Times New Roman"/>
      <family val="1"/>
    </font>
    <font>
      <sz val="10"/>
      <color rgb="FF000000"/>
      <name val="Arial"/>
      <family val="2"/>
      <charset val="186"/>
    </font>
    <font>
      <b/>
      <sz val="10"/>
      <name val="Times New Roman"/>
      <family val="1"/>
      <charset val="186"/>
    </font>
    <font>
      <b/>
      <sz val="14"/>
      <color rgb="FF000000"/>
      <name val="Times New Roman"/>
      <family val="1"/>
    </font>
    <font>
      <sz val="9"/>
      <name val="Calibri"/>
      <family val="2"/>
      <scheme val="minor"/>
    </font>
    <font>
      <sz val="8"/>
      <name val="Calibri"/>
      <family val="2"/>
      <scheme val="minor"/>
    </font>
    <font>
      <sz val="11"/>
      <name val="Calibri"/>
      <family val="2"/>
      <scheme val="minor"/>
    </font>
    <font>
      <sz val="9"/>
      <color rgb="FFFF0000"/>
      <name val="Times New Roman"/>
      <family val="1"/>
    </font>
    <font>
      <sz val="10"/>
      <name val="Times New Roman"/>
      <family val="1"/>
      <charset val="186"/>
    </font>
    <font>
      <b/>
      <sz val="9"/>
      <color rgb="FFFF0000"/>
      <name val="Calibri"/>
      <family val="2"/>
      <charset val="186"/>
      <scheme val="minor"/>
    </font>
    <font>
      <b/>
      <sz val="26"/>
      <color rgb="FFFF0000"/>
      <name val="Calibri"/>
      <family val="2"/>
      <charset val="186"/>
      <scheme val="minor"/>
    </font>
    <font>
      <b/>
      <sz val="16"/>
      <color rgb="FFFF0000"/>
      <name val="Calibri"/>
      <family val="2"/>
      <charset val="186"/>
      <scheme val="minor"/>
    </font>
    <font>
      <b/>
      <sz val="18"/>
      <color rgb="FFFF0000"/>
      <name val="Calibri"/>
      <family val="2"/>
      <charset val="186"/>
      <scheme val="minor"/>
    </font>
    <font>
      <sz val="10"/>
      <color rgb="FFFF0000"/>
      <name val="Times New Roman"/>
      <family val="1"/>
    </font>
    <font>
      <b/>
      <sz val="10"/>
      <color rgb="FFFF0000"/>
      <name val="Times New Roman"/>
      <family val="1"/>
      <charset val="186"/>
    </font>
    <font>
      <b/>
      <sz val="14"/>
      <color rgb="FFFF0000"/>
      <name val="Calibri"/>
      <family val="2"/>
      <charset val="186"/>
      <scheme val="minor"/>
    </font>
    <font>
      <sz val="10"/>
      <color rgb="FFFF0000"/>
      <name val="Arial"/>
      <family val="2"/>
      <charset val="186"/>
    </font>
    <font>
      <sz val="10"/>
      <color rgb="FFFF0000"/>
      <name val="Calibri"/>
      <family val="2"/>
      <scheme val="minor"/>
    </font>
    <font>
      <sz val="14"/>
      <color rgb="FFFF0000"/>
      <name val="Calibri"/>
      <family val="2"/>
      <charset val="186"/>
      <scheme val="minor"/>
    </font>
    <font>
      <b/>
      <sz val="12"/>
      <color rgb="FFFF0000"/>
      <name val="Times New Roman"/>
      <family val="1"/>
      <charset val="186"/>
    </font>
    <font>
      <b/>
      <sz val="14"/>
      <color rgb="FFFF0000"/>
      <name val="Times New Roman"/>
      <family val="1"/>
      <charset val="186"/>
    </font>
    <font>
      <sz val="10"/>
      <color rgb="FFFF0000"/>
      <name val="Times New Roman"/>
      <family val="1"/>
      <charset val="204"/>
    </font>
    <font>
      <b/>
      <sz val="9"/>
      <color rgb="FFFF0000"/>
      <name val="Times New Roman"/>
      <family val="1"/>
    </font>
    <font>
      <i/>
      <sz val="9"/>
      <color theme="1"/>
      <name val="Times New Roman"/>
      <family val="1"/>
    </font>
    <font>
      <sz val="11"/>
      <name val="Times New Roman"/>
      <family val="1"/>
      <charset val="186"/>
    </font>
    <font>
      <b/>
      <i/>
      <sz val="9"/>
      <color theme="1"/>
      <name val="Times New Roman"/>
      <family val="1"/>
    </font>
    <font>
      <b/>
      <sz val="14"/>
      <name val="Times New Roman"/>
      <family val="1"/>
      <charset val="186"/>
    </font>
    <font>
      <b/>
      <sz val="14"/>
      <name val="Calibri"/>
      <family val="2"/>
      <charset val="186"/>
      <scheme val="minor"/>
    </font>
    <font>
      <sz val="14"/>
      <name val="Calibri"/>
      <family val="2"/>
      <charset val="186"/>
      <scheme val="minor"/>
    </font>
    <font>
      <b/>
      <i/>
      <sz val="9"/>
      <name val="Times New Roman"/>
      <family val="1"/>
    </font>
    <font>
      <i/>
      <sz val="10"/>
      <name val="Times New Roman"/>
      <family val="1"/>
      <charset val="186"/>
    </font>
    <font>
      <i/>
      <sz val="8"/>
      <name val="Times New Roman"/>
      <family val="1"/>
      <charset val="186"/>
    </font>
    <font>
      <b/>
      <i/>
      <sz val="10"/>
      <name val="Times New Roman"/>
      <family val="1"/>
      <charset val="186"/>
    </font>
    <font>
      <b/>
      <u/>
      <sz val="10"/>
      <name val="Times New Roman"/>
      <family val="1"/>
    </font>
  </fonts>
  <fills count="5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tint="-0.14999847407452621"/>
        <bgColor indexed="64"/>
      </patternFill>
    </fill>
    <fill>
      <patternFill patternType="solid">
        <fgColor rgb="FFCCFFCC"/>
        <bgColor indexed="27"/>
      </patternFill>
    </fill>
    <fill>
      <patternFill patternType="solid">
        <fgColor rgb="FF99CCFF"/>
        <bgColor indexed="31"/>
      </patternFill>
    </fill>
    <fill>
      <patternFill patternType="solid">
        <fgColor rgb="FFFFFF00"/>
        <bgColor indexed="34"/>
      </patternFill>
    </fill>
    <fill>
      <patternFill patternType="solid">
        <fgColor rgb="FFCCFFCC"/>
        <bgColor indexed="31"/>
      </patternFill>
    </fill>
    <fill>
      <patternFill patternType="solid">
        <fgColor rgb="FFFFFF00"/>
        <bgColor indexed="31"/>
      </patternFill>
    </fill>
    <fill>
      <patternFill patternType="solid">
        <fgColor rgb="FFFFFFFF"/>
        <bgColor indexed="64"/>
      </patternFill>
    </fill>
    <fill>
      <patternFill patternType="solid">
        <fgColor rgb="FFFFFFFF"/>
        <bgColor indexed="31"/>
      </patternFill>
    </fill>
    <fill>
      <patternFill patternType="solid">
        <fgColor rgb="FF99CCFF"/>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B9E0B4"/>
        <bgColor indexed="64"/>
      </patternFill>
    </fill>
    <fill>
      <patternFill patternType="solid">
        <fgColor rgb="FFDEEAF6"/>
        <bgColor indexed="64"/>
      </patternFill>
    </fill>
    <fill>
      <patternFill patternType="solid">
        <fgColor theme="2" tint="-9.9978637043366805E-2"/>
        <bgColor indexed="31"/>
      </patternFill>
    </fill>
    <fill>
      <patternFill patternType="solid">
        <fgColor rgb="FFB9E0B4"/>
        <bgColor indexed="27"/>
      </patternFill>
    </fill>
    <fill>
      <patternFill patternType="solid">
        <fgColor rgb="FFFFFFFF"/>
        <bgColor rgb="FF000000"/>
      </patternFill>
    </fill>
    <fill>
      <patternFill patternType="solid">
        <fgColor theme="0"/>
        <bgColor rgb="FF000000"/>
      </patternFill>
    </fill>
    <fill>
      <patternFill patternType="solid">
        <fgColor theme="9" tint="0.59999389629810485"/>
        <bgColor indexed="64"/>
      </patternFill>
    </fill>
    <fill>
      <patternFill patternType="solid">
        <fgColor theme="9" tint="0.59999389629810485"/>
        <bgColor indexed="27"/>
      </patternFill>
    </fill>
    <fill>
      <patternFill patternType="solid">
        <fgColor rgb="FF9FD498"/>
        <bgColor indexed="27"/>
      </patternFill>
    </fill>
    <fill>
      <patternFill patternType="solid">
        <fgColor rgb="FF9FD498"/>
        <bgColor indexed="64"/>
      </patternFill>
    </fill>
    <fill>
      <patternFill patternType="solid">
        <fgColor rgb="FFB9E0B4"/>
        <bgColor rgb="FF000000"/>
      </patternFill>
    </fill>
    <fill>
      <patternFill patternType="solid">
        <fgColor theme="6" tint="0.59999389629810485"/>
        <bgColor indexed="64"/>
      </patternFill>
    </fill>
    <fill>
      <patternFill patternType="solid">
        <fgColor theme="6" tint="0.59999389629810485"/>
        <bgColor indexed="31"/>
      </patternFill>
    </fill>
    <fill>
      <patternFill patternType="solid">
        <fgColor theme="9" tint="0.39997558519241921"/>
        <bgColor indexed="31"/>
      </patternFill>
    </fill>
    <fill>
      <patternFill patternType="solid">
        <fgColor theme="9" tint="0.39997558519241921"/>
        <bgColor indexed="64"/>
      </patternFill>
    </fill>
    <fill>
      <patternFill patternType="solid">
        <fgColor rgb="FF9FD498"/>
        <bgColor indexed="31"/>
      </patternFill>
    </fill>
    <fill>
      <patternFill patternType="solid">
        <fgColor rgb="FFFFFFFF"/>
        <bgColor rgb="FFCCCCFF"/>
      </patternFill>
    </fill>
    <fill>
      <patternFill patternType="solid">
        <fgColor theme="4" tint="0.39997558519241921"/>
        <bgColor indexed="27"/>
      </patternFill>
    </fill>
  </fills>
  <borders count="2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style="medium">
        <color indexed="8"/>
      </right>
      <top style="medium">
        <color indexed="8"/>
      </top>
      <bottom/>
      <diagonal/>
    </border>
    <border>
      <left style="medium">
        <color indexed="8"/>
      </left>
      <right/>
      <top/>
      <bottom/>
      <diagonal/>
    </border>
    <border>
      <left style="medium">
        <color indexed="8"/>
      </left>
      <right style="medium">
        <color indexed="8"/>
      </right>
      <top/>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style="medium">
        <color indexed="8"/>
      </left>
      <right style="thin">
        <color indexed="8"/>
      </right>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diagonal/>
    </border>
    <border>
      <left style="thin">
        <color indexed="8"/>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bottom style="medium">
        <color indexed="64"/>
      </bottom>
      <diagonal/>
    </border>
    <border>
      <left style="medium">
        <color indexed="8"/>
      </left>
      <right style="medium">
        <color indexed="64"/>
      </right>
      <top/>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64"/>
      </left>
      <right style="thin">
        <color indexed="8"/>
      </right>
      <top style="medium">
        <color indexed="8"/>
      </top>
      <bottom style="medium">
        <color indexed="64"/>
      </bottom>
      <diagonal/>
    </border>
    <border>
      <left/>
      <right/>
      <top style="medium">
        <color indexed="64"/>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right style="medium">
        <color indexed="64"/>
      </right>
      <top/>
      <bottom/>
      <diagonal/>
    </border>
    <border>
      <left style="medium">
        <color indexed="8"/>
      </left>
      <right style="thin">
        <color indexed="8"/>
      </right>
      <top/>
      <bottom style="medium">
        <color indexed="64"/>
      </bottom>
      <diagonal/>
    </border>
    <border>
      <left style="thin">
        <color indexed="8"/>
      </left>
      <right style="medium">
        <color indexed="8"/>
      </right>
      <top/>
      <bottom style="medium">
        <color indexed="64"/>
      </bottom>
      <diagonal/>
    </border>
    <border>
      <left style="medium">
        <color indexed="64"/>
      </left>
      <right style="medium">
        <color indexed="64"/>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64"/>
      </left>
      <right style="medium">
        <color indexed="8"/>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64"/>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right/>
      <top/>
      <bottom style="thin">
        <color indexed="64"/>
      </bottom>
      <diagonal/>
    </border>
    <border>
      <left style="medium">
        <color indexed="8"/>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8"/>
      </left>
      <right/>
      <top/>
      <bottom style="medium">
        <color indexed="64"/>
      </bottom>
      <diagonal/>
    </border>
    <border>
      <left style="medium">
        <color indexed="64"/>
      </left>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thin">
        <color indexed="8"/>
      </right>
      <top style="medium">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64"/>
      </right>
      <top/>
      <bottom style="medium">
        <color indexed="64"/>
      </bottom>
      <diagonal/>
    </border>
    <border>
      <left style="thin">
        <color indexed="8"/>
      </left>
      <right style="thin">
        <color indexed="8"/>
      </right>
      <top style="medium">
        <color indexed="64"/>
      </top>
      <bottom/>
      <diagonal/>
    </border>
    <border>
      <left/>
      <right style="medium">
        <color indexed="64"/>
      </right>
      <top/>
      <bottom style="medium">
        <color indexed="8"/>
      </bottom>
      <diagonal/>
    </border>
    <border>
      <left style="medium">
        <color indexed="64"/>
      </left>
      <right/>
      <top/>
      <bottom style="medium">
        <color indexed="8"/>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right style="medium">
        <color indexed="64"/>
      </right>
      <top style="medium">
        <color indexed="8"/>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8"/>
      </left>
      <right/>
      <top style="medium">
        <color indexed="64"/>
      </top>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8"/>
      </left>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indexed="8"/>
      </bottom>
      <diagonal/>
    </border>
    <border>
      <left style="medium">
        <color rgb="FF000000"/>
      </left>
      <right/>
      <top style="medium">
        <color indexed="8"/>
      </top>
      <bottom style="medium">
        <color indexed="8"/>
      </bottom>
      <diagonal/>
    </border>
    <border>
      <left style="medium">
        <color rgb="FF000000"/>
      </left>
      <right/>
      <top style="medium">
        <color indexed="8"/>
      </top>
      <bottom/>
      <diagonal/>
    </border>
    <border>
      <left style="medium">
        <color rgb="FF000000"/>
      </left>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top/>
      <bottom style="thin">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thin">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top style="thin">
        <color rgb="FF000000"/>
      </top>
      <bottom/>
      <diagonal/>
    </border>
    <border>
      <left style="medium">
        <color indexed="64"/>
      </left>
      <right style="medium">
        <color rgb="FF000000"/>
      </right>
      <top style="medium">
        <color indexed="64"/>
      </top>
      <bottom/>
      <diagonal/>
    </border>
    <border>
      <left style="medium">
        <color rgb="FF000000"/>
      </left>
      <right/>
      <top/>
      <bottom style="medium">
        <color indexed="8"/>
      </bottom>
      <diagonal/>
    </border>
    <border>
      <left/>
      <right style="medium">
        <color rgb="FF000000"/>
      </right>
      <top style="medium">
        <color indexed="64"/>
      </top>
      <bottom/>
      <diagonal/>
    </border>
    <border>
      <left style="medium">
        <color indexed="64"/>
      </left>
      <right/>
      <top style="medium">
        <color rgb="FF000000"/>
      </top>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rgb="FF000000"/>
      </left>
      <right style="medium">
        <color indexed="8"/>
      </right>
      <top style="medium">
        <color rgb="FF000000"/>
      </top>
      <bottom/>
      <diagonal/>
    </border>
    <border>
      <left style="medium">
        <color indexed="64"/>
      </left>
      <right/>
      <top style="medium">
        <color indexed="64"/>
      </top>
      <bottom style="medium">
        <color indexed="8"/>
      </bottom>
      <diagonal/>
    </border>
    <border>
      <left style="medium">
        <color indexed="64"/>
      </left>
      <right/>
      <top style="medium">
        <color indexed="8"/>
      </top>
      <bottom/>
      <diagonal/>
    </border>
    <border>
      <left/>
      <right style="medium">
        <color indexed="8"/>
      </right>
      <top style="medium">
        <color indexed="64"/>
      </top>
      <bottom/>
      <diagonal/>
    </border>
    <border>
      <left style="medium">
        <color rgb="FF000000"/>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8"/>
      </left>
      <right/>
      <top style="medium">
        <color rgb="FF000000"/>
      </top>
      <bottom style="medium">
        <color indexed="8"/>
      </bottom>
      <diagonal/>
    </border>
    <border>
      <left style="medium">
        <color indexed="64"/>
      </left>
      <right/>
      <top style="medium">
        <color rgb="FF000000"/>
      </top>
      <bottom style="medium">
        <color rgb="FF000000"/>
      </bottom>
      <diagonal/>
    </border>
    <border>
      <left style="medium">
        <color rgb="FF000000"/>
      </left>
      <right style="medium">
        <color indexed="8"/>
      </right>
      <top/>
      <bottom style="medium">
        <color rgb="FF000000"/>
      </bottom>
      <diagonal/>
    </border>
    <border>
      <left style="medium">
        <color indexed="8"/>
      </left>
      <right/>
      <top style="medium">
        <color indexed="8"/>
      </top>
      <bottom style="medium">
        <color rgb="FF000000"/>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8"/>
      </bottom>
      <diagonal/>
    </border>
    <border>
      <left style="medium">
        <color indexed="64"/>
      </left>
      <right style="medium">
        <color indexed="64"/>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rgb="FF000000"/>
      </bottom>
      <diagonal/>
    </border>
    <border>
      <left style="medium">
        <color indexed="64"/>
      </left>
      <right style="thin">
        <color indexed="8"/>
      </right>
      <top style="medium">
        <color indexed="8"/>
      </top>
      <bottom/>
      <diagonal/>
    </border>
    <border>
      <left/>
      <right style="medium">
        <color indexed="8"/>
      </right>
      <top style="medium">
        <color indexed="8"/>
      </top>
      <bottom style="medium">
        <color indexed="64"/>
      </bottom>
      <diagonal/>
    </border>
    <border>
      <left style="medium">
        <color indexed="64"/>
      </left>
      <right style="medium">
        <color indexed="8"/>
      </right>
      <top style="medium">
        <color rgb="FF000000"/>
      </top>
      <bottom style="medium">
        <color indexed="8"/>
      </bottom>
      <diagonal/>
    </border>
    <border>
      <left style="medium">
        <color indexed="64"/>
      </left>
      <right style="medium">
        <color indexed="8"/>
      </right>
      <top style="medium">
        <color indexed="8"/>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indexed="8"/>
      </right>
      <top/>
      <bottom style="medium">
        <color indexed="64"/>
      </bottom>
      <diagonal/>
    </border>
    <border>
      <left style="medium">
        <color rgb="FF000000"/>
      </left>
      <right style="medium">
        <color indexed="8"/>
      </right>
      <top/>
      <bottom/>
      <diagonal/>
    </border>
    <border>
      <left style="thin">
        <color indexed="64"/>
      </left>
      <right style="thin">
        <color indexed="64"/>
      </right>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rgb="FF000000"/>
      </left>
      <right/>
      <top style="medium">
        <color indexed="64"/>
      </top>
      <bottom/>
      <diagonal/>
    </border>
    <border>
      <left style="thin">
        <color indexed="8"/>
      </left>
      <right style="thin">
        <color indexed="8"/>
      </right>
      <top/>
      <bottom style="medium">
        <color rgb="FF000000"/>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64"/>
      </right>
      <top style="medium">
        <color indexed="64"/>
      </top>
      <bottom style="medium">
        <color indexed="8"/>
      </bottom>
      <diagonal/>
    </border>
    <border>
      <left/>
      <right style="medium">
        <color indexed="8"/>
      </right>
      <top/>
      <bottom style="medium">
        <color rgb="FF000000"/>
      </bottom>
      <diagonal/>
    </border>
    <border>
      <left style="medium">
        <color rgb="FF000000"/>
      </left>
      <right/>
      <top/>
      <bottom style="medium">
        <color indexed="64"/>
      </bottom>
      <diagonal/>
    </border>
    <border>
      <left/>
      <right/>
      <top style="thin">
        <color auto="1"/>
      </top>
      <bottom/>
      <diagonal/>
    </border>
    <border>
      <left style="medium">
        <color rgb="FF000000"/>
      </left>
      <right/>
      <top style="medium">
        <color indexed="8"/>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top/>
      <bottom style="thin">
        <color rgb="FF000000"/>
      </bottom>
      <diagonal/>
    </border>
    <border>
      <left style="medium">
        <color indexed="64"/>
      </left>
      <right/>
      <top style="thin">
        <color rgb="FF000000"/>
      </top>
      <bottom style="medium">
        <color indexed="64"/>
      </bottom>
      <diagonal/>
    </border>
    <border>
      <left style="thin">
        <color indexed="64"/>
      </left>
      <right/>
      <top/>
      <bottom style="medium">
        <color indexed="64"/>
      </bottom>
      <diagonal/>
    </border>
    <border>
      <left style="medium">
        <color indexed="8"/>
      </left>
      <right/>
      <top style="medium">
        <color rgb="FF000000"/>
      </top>
      <bottom/>
      <diagonal/>
    </border>
    <border>
      <left style="medium">
        <color indexed="8"/>
      </left>
      <right/>
      <top/>
      <bottom style="medium">
        <color rgb="FF000000"/>
      </bottom>
      <diagonal/>
    </border>
    <border>
      <left/>
      <right/>
      <top style="medium">
        <color indexed="64"/>
      </top>
      <bottom style="medium">
        <color rgb="FF000000"/>
      </bottom>
      <diagonal/>
    </border>
    <border>
      <left style="thin">
        <color indexed="8"/>
      </left>
      <right style="thin">
        <color indexed="8"/>
      </right>
      <top style="medium">
        <color indexed="8"/>
      </top>
      <bottom style="medium">
        <color indexed="64"/>
      </bottom>
      <diagonal/>
    </border>
    <border>
      <left style="medium">
        <color rgb="FF000000"/>
      </left>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indexed="64"/>
      </right>
      <top/>
      <bottom style="medium">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medium">
        <color rgb="FF000000"/>
      </right>
      <top style="medium">
        <color rgb="FF000000"/>
      </top>
      <bottom style="medium">
        <color rgb="FF000000"/>
      </bottom>
      <diagonal/>
    </border>
    <border>
      <left style="medium">
        <color indexed="64"/>
      </left>
      <right style="thin">
        <color rgb="FF000000"/>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rgb="FF000000"/>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rgb="FF000000"/>
      </left>
      <right style="thin">
        <color auto="1"/>
      </right>
      <top style="thin">
        <color auto="1"/>
      </top>
      <bottom style="thin">
        <color auto="1"/>
      </bottom>
      <diagonal/>
    </border>
    <border>
      <left style="thin">
        <color rgb="FF000000"/>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thin">
        <color indexed="64"/>
      </left>
      <right style="medium">
        <color indexed="64"/>
      </right>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thin">
        <color indexed="64"/>
      </top>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bottom style="medium">
        <color indexed="64"/>
      </bottom>
      <diagonal/>
    </border>
    <border>
      <left/>
      <right/>
      <top style="thin">
        <color auto="1"/>
      </top>
      <bottom style="thin">
        <color auto="1"/>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thin">
        <color indexed="64"/>
      </left>
      <right/>
      <top style="thin">
        <color indexed="64"/>
      </top>
      <bottom style="thin">
        <color indexed="64"/>
      </bottom>
      <diagonal/>
    </border>
    <border>
      <left style="medium">
        <color indexed="64"/>
      </left>
      <right style="thin">
        <color rgb="FF000000"/>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rgb="FF000000"/>
      </right>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style="medium">
        <color indexed="64"/>
      </right>
      <top/>
      <bottom style="medium">
        <color rgb="FF000000"/>
      </bottom>
      <diagonal/>
    </border>
    <border>
      <left style="thin">
        <color indexed="64"/>
      </left>
      <right/>
      <top/>
      <bottom style="medium">
        <color rgb="FF000000"/>
      </bottom>
      <diagonal/>
    </border>
    <border>
      <left style="thin">
        <color indexed="64"/>
      </left>
      <right/>
      <top style="medium">
        <color rgb="FF000000"/>
      </top>
      <bottom/>
      <diagonal/>
    </border>
    <border>
      <left style="medium">
        <color indexed="8"/>
      </left>
      <right style="medium">
        <color indexed="8"/>
      </right>
      <top/>
      <bottom style="medium">
        <color rgb="FF000000"/>
      </bottom>
      <diagonal/>
    </border>
    <border>
      <left/>
      <right style="thin">
        <color rgb="FF000000"/>
      </right>
      <top/>
      <bottom style="thin">
        <color rgb="FF000000"/>
      </bottom>
      <diagonal/>
    </border>
    <border>
      <left/>
      <right style="thin">
        <color indexed="64"/>
      </right>
      <top style="medium">
        <color rgb="FF000000"/>
      </top>
      <bottom style="medium">
        <color indexed="64"/>
      </bottom>
      <diagonal/>
    </border>
    <border>
      <left style="medium">
        <color indexed="64"/>
      </left>
      <right/>
      <top style="medium">
        <color rgb="FF000000"/>
      </top>
      <bottom style="medium">
        <color indexed="64"/>
      </bottom>
      <diagonal/>
    </border>
    <border>
      <left style="thin">
        <color rgb="FF000000"/>
      </left>
      <right/>
      <top/>
      <bottom style="medium">
        <color rgb="FF000000"/>
      </bottom>
      <diagonal/>
    </border>
    <border>
      <left style="thin">
        <color rgb="FF000000"/>
      </left>
      <right/>
      <top/>
      <bottom style="medium">
        <color indexed="64"/>
      </bottom>
      <diagonal/>
    </border>
    <border>
      <left style="thin">
        <color auto="1"/>
      </left>
      <right style="thin">
        <color auto="1"/>
      </right>
      <top style="thin">
        <color rgb="FF000000"/>
      </top>
      <bottom/>
      <diagonal/>
    </border>
    <border>
      <left style="thin">
        <color auto="1"/>
      </left>
      <right style="thin">
        <color auto="1"/>
      </right>
      <top style="thin">
        <color rgb="FF000000"/>
      </top>
      <bottom style="medium">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style="medium">
        <color rgb="FF000000"/>
      </left>
      <right style="thin">
        <color indexed="64"/>
      </right>
      <top/>
      <bottom/>
      <diagonal/>
    </border>
  </borders>
  <cellStyleXfs count="41">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9" fillId="7" borderId="1" applyNumberFormat="0" applyAlignment="0" applyProtection="0"/>
    <xf numFmtId="0" fontId="11" fillId="22" borderId="0" applyNumberFormat="0" applyBorder="0" applyAlignment="0" applyProtection="0"/>
    <xf numFmtId="0" fontId="3"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3" fillId="23" borderId="4" applyNumberFormat="0" applyAlignment="0" applyProtection="0"/>
    <xf numFmtId="0" fontId="7" fillId="20" borderId="1" applyNumberFormat="0" applyAlignment="0" applyProtection="0"/>
    <xf numFmtId="0" fontId="10" fillId="0" borderId="3" applyNumberFormat="0" applyFill="0" applyAlignment="0" applyProtection="0"/>
    <xf numFmtId="0" fontId="8" fillId="21" borderId="2" applyNumberFormat="0" applyAlignment="0" applyProtection="0"/>
    <xf numFmtId="164" fontId="3" fillId="0" borderId="0" applyFont="0" applyFill="0" applyBorder="0" applyAlignment="0" applyProtection="0"/>
    <xf numFmtId="0" fontId="13" fillId="0" borderId="0"/>
    <xf numFmtId="9" fontId="3" fillId="0" borderId="0" applyFont="0" applyFill="0" applyBorder="0" applyAlignment="0" applyProtection="0"/>
    <xf numFmtId="0" fontId="2" fillId="0" borderId="0"/>
    <xf numFmtId="0" fontId="2" fillId="0" borderId="0"/>
    <xf numFmtId="0" fontId="1" fillId="0" borderId="0"/>
    <xf numFmtId="167" fontId="29" fillId="0" borderId="0" applyBorder="0" applyProtection="0"/>
  </cellStyleXfs>
  <cellXfs count="3677">
    <xf numFmtId="0" fontId="0" fillId="0" borderId="0" xfId="0"/>
    <xf numFmtId="0" fontId="21" fillId="39" borderId="161" xfId="0" applyFont="1" applyFill="1" applyBorder="1" applyAlignment="1">
      <alignment wrapText="1"/>
    </xf>
    <xf numFmtId="0" fontId="21" fillId="39" borderId="162" xfId="0" applyFont="1" applyFill="1" applyBorder="1" applyAlignment="1">
      <alignment wrapText="1"/>
    </xf>
    <xf numFmtId="0" fontId="21" fillId="39" borderId="163" xfId="0" applyFont="1" applyFill="1" applyBorder="1" applyAlignment="1">
      <alignment wrapText="1"/>
    </xf>
    <xf numFmtId="0" fontId="23" fillId="0" borderId="114" xfId="0" applyFont="1" applyBorder="1"/>
    <xf numFmtId="43" fontId="21" fillId="0" borderId="99" xfId="0" applyNumberFormat="1" applyFont="1" applyBorder="1" applyAlignment="1">
      <alignment horizontal="right" wrapText="1"/>
    </xf>
    <xf numFmtId="43" fontId="22" fillId="0" borderId="99" xfId="0" applyNumberFormat="1" applyFont="1" applyBorder="1" applyAlignment="1">
      <alignment horizontal="right" wrapText="1"/>
    </xf>
    <xf numFmtId="43" fontId="20" fillId="0" borderId="99" xfId="0" applyNumberFormat="1" applyFont="1" applyBorder="1" applyAlignment="1">
      <alignment horizontal="right" wrapText="1"/>
    </xf>
    <xf numFmtId="43" fontId="0" fillId="0" borderId="99" xfId="0" applyNumberFormat="1" applyBorder="1" applyAlignment="1">
      <alignment horizontal="right"/>
    </xf>
    <xf numFmtId="43" fontId="12" fillId="0" borderId="99" xfId="0" applyNumberFormat="1" applyFont="1" applyBorder="1" applyAlignment="1">
      <alignment horizontal="right"/>
    </xf>
    <xf numFmtId="0" fontId="26" fillId="0" borderId="0" xfId="0" applyFont="1"/>
    <xf numFmtId="0" fontId="14" fillId="0" borderId="0" xfId="0" applyFont="1" applyAlignment="1">
      <alignment horizontal="center"/>
    </xf>
    <xf numFmtId="2" fontId="26" fillId="0" borderId="0" xfId="0" applyNumberFormat="1" applyFont="1"/>
    <xf numFmtId="49" fontId="16" fillId="29" borderId="37" xfId="0" applyNumberFormat="1" applyFont="1" applyFill="1" applyBorder="1" applyAlignment="1">
      <alignment horizontal="center" vertical="top"/>
    </xf>
    <xf numFmtId="49" fontId="16" fillId="29" borderId="53" xfId="0" applyNumberFormat="1" applyFont="1" applyFill="1" applyBorder="1" applyAlignment="1">
      <alignment horizontal="center" vertical="top"/>
    </xf>
    <xf numFmtId="49" fontId="16" fillId="29" borderId="40" xfId="0" applyNumberFormat="1" applyFont="1" applyFill="1" applyBorder="1" applyAlignment="1">
      <alignment horizontal="center" vertical="top"/>
    </xf>
    <xf numFmtId="49" fontId="16" fillId="29" borderId="39" xfId="0" applyNumberFormat="1" applyFont="1" applyFill="1" applyBorder="1" applyAlignment="1">
      <alignment horizontal="center" vertical="top"/>
    </xf>
    <xf numFmtId="49" fontId="16" fillId="29" borderId="45" xfId="0" applyNumberFormat="1" applyFont="1" applyFill="1" applyBorder="1" applyAlignment="1">
      <alignment horizontal="center" vertical="top"/>
    </xf>
    <xf numFmtId="2" fontId="18" fillId="28" borderId="37" xfId="0" applyNumberFormat="1" applyFont="1" applyFill="1" applyBorder="1" applyAlignment="1">
      <alignment horizontal="center" vertical="center"/>
    </xf>
    <xf numFmtId="49" fontId="16" fillId="28" borderId="45" xfId="0" applyNumberFormat="1" applyFont="1" applyFill="1" applyBorder="1" applyAlignment="1">
      <alignment horizontal="center" vertical="top"/>
    </xf>
    <xf numFmtId="49" fontId="18" fillId="29" borderId="25" xfId="0" applyNumberFormat="1" applyFont="1" applyFill="1" applyBorder="1" applyAlignment="1">
      <alignment horizontal="center" vertical="top"/>
    </xf>
    <xf numFmtId="49" fontId="18" fillId="29" borderId="62" xfId="0" applyNumberFormat="1" applyFont="1" applyFill="1" applyBorder="1" applyAlignment="1">
      <alignment horizontal="center" vertical="top"/>
    </xf>
    <xf numFmtId="49" fontId="18" fillId="29" borderId="63" xfId="0" applyNumberFormat="1" applyFont="1" applyFill="1" applyBorder="1" applyAlignment="1">
      <alignment horizontal="center" vertical="top"/>
    </xf>
    <xf numFmtId="49" fontId="18" fillId="29" borderId="63" xfId="0" applyNumberFormat="1" applyFont="1" applyFill="1" applyBorder="1" applyAlignment="1">
      <alignment horizontal="right" vertical="top"/>
    </xf>
    <xf numFmtId="2" fontId="18" fillId="29" borderId="45" xfId="0" applyNumberFormat="1" applyFont="1" applyFill="1" applyBorder="1" applyAlignment="1">
      <alignment horizontal="right" vertical="center"/>
    </xf>
    <xf numFmtId="49" fontId="16" fillId="29" borderId="71" xfId="0" applyNumberFormat="1" applyFont="1" applyFill="1" applyBorder="1" applyAlignment="1">
      <alignment horizontal="center" vertical="top"/>
    </xf>
    <xf numFmtId="49" fontId="16" fillId="29" borderId="62" xfId="0" applyNumberFormat="1" applyFont="1" applyFill="1" applyBorder="1" applyAlignment="1">
      <alignment horizontal="left" vertical="top"/>
    </xf>
    <xf numFmtId="49" fontId="16" fillId="29" borderId="49" xfId="0" applyNumberFormat="1" applyFont="1" applyFill="1" applyBorder="1" applyAlignment="1">
      <alignment horizontal="center" vertical="top"/>
    </xf>
    <xf numFmtId="2" fontId="16" fillId="29" borderId="49" xfId="0" applyNumberFormat="1" applyFont="1" applyFill="1" applyBorder="1" applyAlignment="1">
      <alignment horizontal="center" vertical="top"/>
    </xf>
    <xf numFmtId="49" fontId="16" fillId="28" borderId="11" xfId="0" applyNumberFormat="1" applyFont="1" applyFill="1" applyBorder="1" applyAlignment="1">
      <alignment horizontal="center" vertical="top"/>
    </xf>
    <xf numFmtId="49" fontId="18" fillId="29" borderId="37" xfId="0" applyNumberFormat="1" applyFont="1" applyFill="1" applyBorder="1" applyAlignment="1">
      <alignment horizontal="center" vertical="top"/>
    </xf>
    <xf numFmtId="49" fontId="18" fillId="28" borderId="45" xfId="0" applyNumberFormat="1" applyFont="1" applyFill="1" applyBorder="1" applyAlignment="1">
      <alignment horizontal="center" vertical="top"/>
    </xf>
    <xf numFmtId="49" fontId="18" fillId="29" borderId="45" xfId="0" applyNumberFormat="1" applyFont="1" applyFill="1" applyBorder="1" applyAlignment="1">
      <alignment horizontal="center" vertical="top"/>
    </xf>
    <xf numFmtId="49" fontId="18" fillId="28" borderId="63" xfId="0" applyNumberFormat="1" applyFont="1" applyFill="1" applyBorder="1" applyAlignment="1">
      <alignment horizontal="center" vertical="top"/>
    </xf>
    <xf numFmtId="49" fontId="18" fillId="28" borderId="0" xfId="0" applyNumberFormat="1" applyFont="1" applyFill="1" applyAlignment="1">
      <alignment horizontal="center" vertical="top"/>
    </xf>
    <xf numFmtId="49" fontId="18" fillId="28" borderId="0" xfId="0" applyNumberFormat="1" applyFont="1" applyFill="1" applyAlignment="1">
      <alignment horizontal="right" vertical="top"/>
    </xf>
    <xf numFmtId="2" fontId="18" fillId="28" borderId="46" xfId="0" applyNumberFormat="1" applyFont="1" applyFill="1" applyBorder="1" applyAlignment="1">
      <alignment horizontal="center" vertical="top"/>
    </xf>
    <xf numFmtId="2" fontId="18" fillId="29" borderId="45" xfId="0" applyNumberFormat="1" applyFont="1" applyFill="1" applyBorder="1" applyAlignment="1">
      <alignment horizontal="center" vertical="center"/>
    </xf>
    <xf numFmtId="49" fontId="18" fillId="28" borderId="62" xfId="0" applyNumberFormat="1" applyFont="1" applyFill="1" applyBorder="1" applyAlignment="1">
      <alignment horizontal="left" vertical="top"/>
    </xf>
    <xf numFmtId="49" fontId="18" fillId="28" borderId="67" xfId="0" applyNumberFormat="1" applyFont="1" applyFill="1" applyBorder="1" applyAlignment="1">
      <alignment horizontal="right" vertical="top"/>
    </xf>
    <xf numFmtId="2" fontId="18" fillId="29" borderId="63" xfId="0" applyNumberFormat="1" applyFont="1" applyFill="1" applyBorder="1" applyAlignment="1">
      <alignment horizontal="center" vertical="top"/>
    </xf>
    <xf numFmtId="49" fontId="18" fillId="28" borderId="51" xfId="0" applyNumberFormat="1" applyFont="1" applyFill="1" applyBorder="1" applyAlignment="1">
      <alignment horizontal="center" vertical="top"/>
    </xf>
    <xf numFmtId="49" fontId="18" fillId="28" borderId="50" xfId="0" applyNumberFormat="1" applyFont="1" applyFill="1" applyBorder="1" applyAlignment="1">
      <alignment horizontal="left" vertical="top"/>
    </xf>
    <xf numFmtId="49" fontId="18" fillId="30" borderId="57" xfId="0" applyNumberFormat="1" applyFont="1" applyFill="1" applyBorder="1" applyAlignment="1">
      <alignment horizontal="center" vertical="top"/>
    </xf>
    <xf numFmtId="2" fontId="18" fillId="30" borderId="33" xfId="0" applyNumberFormat="1" applyFont="1" applyFill="1" applyBorder="1" applyAlignment="1">
      <alignment horizontal="center" vertical="top"/>
    </xf>
    <xf numFmtId="49" fontId="18" fillId="29" borderId="62" xfId="0" applyNumberFormat="1" applyFont="1" applyFill="1" applyBorder="1" applyAlignment="1">
      <alignment horizontal="left" vertical="top"/>
    </xf>
    <xf numFmtId="2" fontId="18" fillId="28" borderId="63" xfId="0" applyNumberFormat="1" applyFont="1" applyFill="1" applyBorder="1" applyAlignment="1">
      <alignment horizontal="center" vertical="top"/>
    </xf>
    <xf numFmtId="0" fontId="28" fillId="0" borderId="0" xfId="0" applyFont="1"/>
    <xf numFmtId="2" fontId="28" fillId="0" borderId="0" xfId="0" applyNumberFormat="1" applyFont="1"/>
    <xf numFmtId="0" fontId="28" fillId="0" borderId="0" xfId="0" applyFont="1" applyAlignment="1">
      <alignment wrapText="1"/>
    </xf>
    <xf numFmtId="2" fontId="18" fillId="26" borderId="37" xfId="0" applyNumberFormat="1" applyFont="1" applyFill="1" applyBorder="1" applyAlignment="1">
      <alignment horizontal="center" vertical="center"/>
    </xf>
    <xf numFmtId="2" fontId="18" fillId="27" borderId="46" xfId="0" applyNumberFormat="1" applyFont="1" applyFill="1" applyBorder="1" applyAlignment="1">
      <alignment horizontal="center" vertical="center"/>
    </xf>
    <xf numFmtId="2" fontId="18" fillId="26" borderId="101" xfId="0" applyNumberFormat="1" applyFont="1" applyFill="1" applyBorder="1" applyAlignment="1">
      <alignment horizontal="center" vertical="center"/>
    </xf>
    <xf numFmtId="49" fontId="16" fillId="29" borderId="24" xfId="0" applyNumberFormat="1" applyFont="1" applyFill="1" applyBorder="1" applyAlignment="1">
      <alignment horizontal="center" vertical="top"/>
    </xf>
    <xf numFmtId="49" fontId="16" fillId="28" borderId="101" xfId="0" applyNumberFormat="1" applyFont="1" applyFill="1" applyBorder="1" applyAlignment="1">
      <alignment horizontal="center" vertical="top"/>
    </xf>
    <xf numFmtId="166" fontId="16" fillId="36" borderId="101" xfId="0" applyNumberFormat="1" applyFont="1" applyFill="1" applyBorder="1" applyAlignment="1">
      <alignment horizontal="center" vertical="top"/>
    </xf>
    <xf numFmtId="2" fontId="18" fillId="40" borderId="45" xfId="0" applyNumberFormat="1" applyFont="1" applyFill="1" applyBorder="1" applyAlignment="1">
      <alignment horizontal="center" vertical="center"/>
    </xf>
    <xf numFmtId="49" fontId="16" fillId="29" borderId="46" xfId="0" applyNumberFormat="1" applyFont="1" applyFill="1" applyBorder="1" applyAlignment="1">
      <alignment horizontal="center" vertical="top"/>
    </xf>
    <xf numFmtId="49" fontId="16" fillId="28" borderId="9" xfId="0" applyNumberFormat="1" applyFont="1" applyFill="1" applyBorder="1" applyAlignment="1">
      <alignment horizontal="center" vertical="top"/>
    </xf>
    <xf numFmtId="2" fontId="18" fillId="26" borderId="45" xfId="0" applyNumberFormat="1" applyFont="1" applyFill="1" applyBorder="1" applyAlignment="1">
      <alignment horizontal="center" vertical="center"/>
    </xf>
    <xf numFmtId="49" fontId="16" fillId="28" borderId="56" xfId="0" applyNumberFormat="1" applyFont="1" applyFill="1" applyBorder="1" applyAlignment="1">
      <alignment horizontal="center" vertical="top"/>
    </xf>
    <xf numFmtId="166" fontId="19" fillId="24" borderId="164" xfId="0" applyNumberFormat="1" applyFont="1" applyFill="1" applyBorder="1" applyAlignment="1">
      <alignment horizontal="center" vertical="center" wrapText="1"/>
    </xf>
    <xf numFmtId="49" fontId="18" fillId="28" borderId="63" xfId="0" applyNumberFormat="1" applyFont="1" applyFill="1" applyBorder="1" applyAlignment="1">
      <alignment horizontal="left" vertical="top"/>
    </xf>
    <xf numFmtId="49" fontId="18" fillId="28" borderId="51" xfId="0" applyNumberFormat="1" applyFont="1" applyFill="1" applyBorder="1" applyAlignment="1">
      <alignment horizontal="left" vertical="top"/>
    </xf>
    <xf numFmtId="2" fontId="18" fillId="26" borderId="165" xfId="0" applyNumberFormat="1" applyFont="1" applyFill="1" applyBorder="1" applyAlignment="1">
      <alignment horizontal="center" vertical="center"/>
    </xf>
    <xf numFmtId="2" fontId="18" fillId="26" borderId="171" xfId="0" applyNumberFormat="1" applyFont="1" applyFill="1" applyBorder="1" applyAlignment="1">
      <alignment horizontal="center" vertical="center"/>
    </xf>
    <xf numFmtId="2" fontId="18" fillId="40" borderId="73" xfId="0" applyNumberFormat="1" applyFont="1" applyFill="1" applyBorder="1" applyAlignment="1">
      <alignment horizontal="center" vertical="center"/>
    </xf>
    <xf numFmtId="2" fontId="18" fillId="40" borderId="56" xfId="0" applyNumberFormat="1" applyFont="1" applyFill="1" applyBorder="1" applyAlignment="1">
      <alignment horizontal="center" vertical="center"/>
    </xf>
    <xf numFmtId="166" fontId="19" fillId="24" borderId="165" xfId="0" applyNumberFormat="1" applyFont="1" applyFill="1" applyBorder="1" applyAlignment="1">
      <alignment horizontal="center" vertical="center" wrapText="1"/>
    </xf>
    <xf numFmtId="2" fontId="18" fillId="26" borderId="68" xfId="0" applyNumberFormat="1" applyFont="1" applyFill="1" applyBorder="1" applyAlignment="1">
      <alignment horizontal="center" vertical="center"/>
    </xf>
    <xf numFmtId="166" fontId="19" fillId="27" borderId="63" xfId="0" applyNumberFormat="1" applyFont="1" applyFill="1" applyBorder="1" applyAlignment="1">
      <alignment horizontal="center" vertical="center" wrapText="1"/>
    </xf>
    <xf numFmtId="49" fontId="27" fillId="27" borderId="165" xfId="0" applyNumberFormat="1" applyFont="1" applyFill="1" applyBorder="1" applyAlignment="1">
      <alignment vertical="center" wrapText="1"/>
    </xf>
    <xf numFmtId="49" fontId="27" fillId="27" borderId="165" xfId="0" quotePrefix="1" applyNumberFormat="1" applyFont="1" applyFill="1" applyBorder="1" applyAlignment="1">
      <alignment vertical="center"/>
    </xf>
    <xf numFmtId="166" fontId="27" fillId="27" borderId="165" xfId="0" applyNumberFormat="1" applyFont="1" applyFill="1" applyBorder="1" applyAlignment="1">
      <alignment horizontal="center" vertical="center" wrapText="1"/>
    </xf>
    <xf numFmtId="2" fontId="27" fillId="26" borderId="165" xfId="0" applyNumberFormat="1" applyFont="1" applyFill="1" applyBorder="1" applyAlignment="1">
      <alignment horizontal="center" vertical="center"/>
    </xf>
    <xf numFmtId="2" fontId="18" fillId="26" borderId="137" xfId="0" applyNumberFormat="1" applyFont="1" applyFill="1" applyBorder="1" applyAlignment="1">
      <alignment horizontal="center" vertical="center"/>
    </xf>
    <xf numFmtId="2" fontId="18" fillId="26" borderId="56" xfId="0" applyNumberFormat="1" applyFont="1" applyFill="1" applyBorder="1" applyAlignment="1">
      <alignment horizontal="center" vertical="center"/>
    </xf>
    <xf numFmtId="2" fontId="18" fillId="28" borderId="63" xfId="0" applyNumberFormat="1" applyFont="1" applyFill="1" applyBorder="1" applyAlignment="1">
      <alignment horizontal="left" vertical="top"/>
    </xf>
    <xf numFmtId="49" fontId="18" fillId="29" borderId="51" xfId="0" applyNumberFormat="1" applyFont="1" applyFill="1" applyBorder="1" applyAlignment="1">
      <alignment horizontal="center" vertical="top"/>
    </xf>
    <xf numFmtId="49" fontId="18" fillId="29" borderId="56" xfId="0" applyNumberFormat="1" applyFont="1" applyFill="1" applyBorder="1" applyAlignment="1">
      <alignment horizontal="center" vertical="top"/>
    </xf>
    <xf numFmtId="49" fontId="16" fillId="28" borderId="24" xfId="0" applyNumberFormat="1" applyFont="1" applyFill="1" applyBorder="1" applyAlignment="1">
      <alignment horizontal="center" vertical="top"/>
    </xf>
    <xf numFmtId="49" fontId="16" fillId="28" borderId="25" xfId="0" applyNumberFormat="1" applyFont="1" applyFill="1" applyBorder="1" applyAlignment="1">
      <alignment horizontal="center" vertical="top"/>
    </xf>
    <xf numFmtId="166" fontId="16" fillId="28" borderId="49" xfId="0" applyNumberFormat="1" applyFont="1" applyFill="1" applyBorder="1" applyAlignment="1">
      <alignment vertical="top"/>
    </xf>
    <xf numFmtId="166" fontId="16" fillId="28" borderId="23" xfId="0" applyNumberFormat="1" applyFont="1" applyFill="1" applyBorder="1" applyAlignment="1">
      <alignment vertical="top"/>
    </xf>
    <xf numFmtId="166" fontId="16" fillId="28" borderId="49" xfId="0" applyNumberFormat="1" applyFont="1" applyFill="1" applyBorder="1" applyAlignment="1">
      <alignment vertical="top" wrapText="1"/>
    </xf>
    <xf numFmtId="2" fontId="16" fillId="28" borderId="49" xfId="0" applyNumberFormat="1" applyFont="1" applyFill="1" applyBorder="1" applyAlignment="1">
      <alignment vertical="center" wrapText="1"/>
    </xf>
    <xf numFmtId="166" fontId="16" fillId="28" borderId="79" xfId="0" applyNumberFormat="1" applyFont="1" applyFill="1" applyBorder="1" applyAlignment="1">
      <alignment vertical="center" wrapText="1"/>
    </xf>
    <xf numFmtId="0" fontId="35" fillId="0" borderId="0" xfId="0" applyFont="1" applyAlignment="1">
      <alignment vertical="center" wrapText="1"/>
    </xf>
    <xf numFmtId="0" fontId="34" fillId="0" borderId="99" xfId="0" applyFont="1" applyBorder="1" applyAlignment="1">
      <alignment horizontal="left" vertical="center" wrapText="1"/>
    </xf>
    <xf numFmtId="166" fontId="14" fillId="0" borderId="165" xfId="0" applyNumberFormat="1" applyFont="1" applyBorder="1" applyAlignment="1">
      <alignment horizontal="center" vertical="center"/>
    </xf>
    <xf numFmtId="2" fontId="14" fillId="0" borderId="165" xfId="0" applyNumberFormat="1" applyFont="1" applyBorder="1" applyAlignment="1">
      <alignment horizontal="center" vertical="center"/>
    </xf>
    <xf numFmtId="2" fontId="14" fillId="0" borderId="171" xfId="0" applyNumberFormat="1" applyFont="1" applyBorder="1" applyAlignment="1">
      <alignment horizontal="center" vertical="center"/>
    </xf>
    <xf numFmtId="0" fontId="34" fillId="24" borderId="165" xfId="0" applyFont="1" applyFill="1" applyBorder="1" applyAlignment="1">
      <alignment horizontal="center" vertical="center" wrapText="1"/>
    </xf>
    <xf numFmtId="2" fontId="18" fillId="26" borderId="51" xfId="0" applyNumberFormat="1" applyFont="1" applyFill="1" applyBorder="1" applyAlignment="1">
      <alignment horizontal="center" vertical="center"/>
    </xf>
    <xf numFmtId="2" fontId="18" fillId="30" borderId="45" xfId="0" applyNumberFormat="1" applyFont="1" applyFill="1" applyBorder="1" applyAlignment="1">
      <alignment horizontal="center" vertical="top"/>
    </xf>
    <xf numFmtId="0" fontId="36" fillId="42" borderId="147" xfId="0" applyFont="1" applyFill="1" applyBorder="1" applyAlignment="1">
      <alignment vertical="top" wrapText="1"/>
    </xf>
    <xf numFmtId="0" fontId="36" fillId="0" borderId="147" xfId="0" applyFont="1" applyBorder="1" applyAlignment="1">
      <alignment horizontal="center" vertical="center"/>
    </xf>
    <xf numFmtId="2" fontId="14" fillId="0" borderId="169" xfId="0" applyNumberFormat="1" applyFont="1" applyBorder="1" applyAlignment="1">
      <alignment horizontal="center" vertical="center"/>
    </xf>
    <xf numFmtId="0" fontId="39" fillId="38" borderId="147" xfId="0" applyFont="1" applyFill="1" applyBorder="1" applyAlignment="1">
      <alignment vertical="top" wrapText="1"/>
    </xf>
    <xf numFmtId="0" fontId="39" fillId="38" borderId="147" xfId="0" applyFont="1" applyFill="1" applyBorder="1" applyAlignment="1">
      <alignment horizontal="center" vertical="center" wrapText="1"/>
    </xf>
    <xf numFmtId="0" fontId="33" fillId="0" borderId="164" xfId="0" applyFont="1" applyBorder="1" applyAlignment="1">
      <alignment horizontal="center" vertical="center" wrapText="1"/>
    </xf>
    <xf numFmtId="2" fontId="27" fillId="27" borderId="166" xfId="0" applyNumberFormat="1" applyFont="1" applyFill="1" applyBorder="1" applyAlignment="1">
      <alignment horizontal="left" vertical="center" wrapText="1"/>
    </xf>
    <xf numFmtId="2" fontId="18" fillId="27" borderId="37" xfId="0" applyNumberFormat="1" applyFont="1" applyFill="1" applyBorder="1" applyAlignment="1">
      <alignment horizontal="center" vertical="center"/>
    </xf>
    <xf numFmtId="0" fontId="33" fillId="0" borderId="147" xfId="0" applyFont="1" applyBorder="1" applyAlignment="1">
      <alignment horizontal="center" vertical="center" wrapText="1"/>
    </xf>
    <xf numFmtId="0" fontId="34" fillId="0" borderId="147" xfId="0" applyFont="1" applyBorder="1" applyAlignment="1">
      <alignment vertical="center" wrapText="1"/>
    </xf>
    <xf numFmtId="0" fontId="34" fillId="0" borderId="147" xfId="0" applyFont="1" applyBorder="1" applyAlignment="1">
      <alignment horizontal="center" vertical="center" wrapText="1"/>
    </xf>
    <xf numFmtId="2" fontId="14" fillId="25" borderId="169" xfId="0" applyNumberFormat="1" applyFont="1" applyFill="1" applyBorder="1" applyAlignment="1">
      <alignment horizontal="center" vertical="center" wrapText="1"/>
    </xf>
    <xf numFmtId="0" fontId="34" fillId="24" borderId="147" xfId="0" applyFont="1" applyFill="1" applyBorder="1" applyAlignment="1">
      <alignment horizontal="center" vertical="center" wrapText="1"/>
    </xf>
    <xf numFmtId="166" fontId="14" fillId="24" borderId="165" xfId="0" applyNumberFormat="1" applyFont="1" applyFill="1" applyBorder="1" applyAlignment="1">
      <alignment horizontal="center" vertical="center"/>
    </xf>
    <xf numFmtId="49" fontId="15" fillId="24" borderId="165" xfId="0" quotePrefix="1" applyNumberFormat="1" applyFont="1" applyFill="1" applyBorder="1" applyAlignment="1">
      <alignment horizontal="center" vertical="center"/>
    </xf>
    <xf numFmtId="2" fontId="18" fillId="26" borderId="81" xfId="0" applyNumberFormat="1" applyFont="1" applyFill="1" applyBorder="1" applyAlignment="1">
      <alignment horizontal="center" vertical="center"/>
    </xf>
    <xf numFmtId="0" fontId="15" fillId="0" borderId="63" xfId="0" applyFont="1" applyBorder="1" applyAlignment="1">
      <alignment vertical="center" wrapText="1"/>
    </xf>
    <xf numFmtId="166" fontId="19" fillId="24" borderId="63" xfId="0" applyNumberFormat="1" applyFont="1" applyFill="1" applyBorder="1" applyAlignment="1">
      <alignment horizontal="center" vertical="center" wrapText="1"/>
    </xf>
    <xf numFmtId="2" fontId="18" fillId="26" borderId="92" xfId="0" applyNumberFormat="1" applyFont="1" applyFill="1" applyBorder="1" applyAlignment="1">
      <alignment horizontal="center" vertical="center"/>
    </xf>
    <xf numFmtId="0" fontId="34" fillId="0" borderId="165" xfId="0" applyFont="1" applyBorder="1" applyAlignment="1">
      <alignment horizontal="center" vertical="center" wrapText="1"/>
    </xf>
    <xf numFmtId="0" fontId="35" fillId="0" borderId="63" xfId="0" applyFont="1" applyBorder="1" applyAlignment="1">
      <alignment wrapText="1"/>
    </xf>
    <xf numFmtId="2" fontId="14" fillId="25" borderId="165" xfId="0" applyNumberFormat="1" applyFont="1" applyFill="1" applyBorder="1" applyAlignment="1">
      <alignment horizontal="center" vertical="center"/>
    </xf>
    <xf numFmtId="2" fontId="14" fillId="25" borderId="171" xfId="0" applyNumberFormat="1" applyFont="1" applyFill="1" applyBorder="1" applyAlignment="1">
      <alignment horizontal="center" vertical="center"/>
    </xf>
    <xf numFmtId="0" fontId="33" fillId="24" borderId="164" xfId="0" applyFont="1" applyFill="1" applyBorder="1" applyAlignment="1">
      <alignment horizontal="center" vertical="center" wrapText="1"/>
    </xf>
    <xf numFmtId="0" fontId="33" fillId="24" borderId="147" xfId="0" applyFont="1" applyFill="1" applyBorder="1" applyAlignment="1">
      <alignment horizontal="center" vertical="center" wrapText="1"/>
    </xf>
    <xf numFmtId="0" fontId="33" fillId="0" borderId="165" xfId="0" applyFont="1" applyBorder="1" applyAlignment="1">
      <alignment vertical="top" wrapText="1"/>
    </xf>
    <xf numFmtId="0" fontId="33" fillId="24" borderId="165" xfId="0" applyFont="1" applyFill="1" applyBorder="1" applyAlignment="1">
      <alignment horizontal="center" vertical="center" wrapText="1"/>
    </xf>
    <xf numFmtId="3" fontId="33" fillId="24" borderId="165" xfId="0" applyNumberFormat="1" applyFont="1" applyFill="1" applyBorder="1" applyAlignment="1">
      <alignment vertical="top" wrapText="1"/>
    </xf>
    <xf numFmtId="0" fontId="33" fillId="47" borderId="147" xfId="0" applyFont="1" applyFill="1" applyBorder="1" applyAlignment="1">
      <alignment horizontal="center" vertical="center" wrapText="1"/>
    </xf>
    <xf numFmtId="0" fontId="33" fillId="38" borderId="147" xfId="0" applyFont="1" applyFill="1" applyBorder="1" applyAlignment="1">
      <alignment horizontal="center" vertical="center" wrapText="1"/>
    </xf>
    <xf numFmtId="0" fontId="33" fillId="38" borderId="147" xfId="0" applyFont="1" applyFill="1" applyBorder="1" applyAlignment="1">
      <alignment vertical="center" wrapText="1"/>
    </xf>
    <xf numFmtId="0" fontId="33" fillId="38" borderId="165" xfId="0" applyFont="1" applyFill="1" applyBorder="1" applyAlignment="1">
      <alignment vertical="top" wrapText="1"/>
    </xf>
    <xf numFmtId="0" fontId="33" fillId="38" borderId="165" xfId="0" applyFont="1" applyFill="1" applyBorder="1" applyAlignment="1">
      <alignment horizontal="center" vertical="center" wrapText="1"/>
    </xf>
    <xf numFmtId="0" fontId="34" fillId="47" borderId="147" xfId="0" applyFont="1" applyFill="1" applyBorder="1" applyAlignment="1">
      <alignment vertical="top" wrapText="1"/>
    </xf>
    <xf numFmtId="0" fontId="34" fillId="47" borderId="147" xfId="0" applyFont="1" applyFill="1" applyBorder="1" applyAlignment="1">
      <alignment horizontal="center" vertical="center" wrapText="1"/>
    </xf>
    <xf numFmtId="0" fontId="33" fillId="0" borderId="165" xfId="0" applyFont="1" applyBorder="1" applyAlignment="1">
      <alignment horizontal="center" vertical="center" wrapText="1"/>
    </xf>
    <xf numFmtId="49" fontId="18" fillId="28" borderId="63" xfId="0" applyNumberFormat="1" applyFont="1" applyFill="1" applyBorder="1" applyAlignment="1">
      <alignment horizontal="right" vertical="top"/>
    </xf>
    <xf numFmtId="0" fontId="45" fillId="0" borderId="0" xfId="0" applyFont="1"/>
    <xf numFmtId="0" fontId="36" fillId="0" borderId="0" xfId="0" applyFont="1" applyAlignment="1">
      <alignment horizontal="center" vertical="top" wrapText="1"/>
    </xf>
    <xf numFmtId="0" fontId="36" fillId="0" borderId="0" xfId="0" applyFont="1"/>
    <xf numFmtId="0" fontId="33" fillId="38" borderId="147" xfId="0" applyFont="1" applyFill="1" applyBorder="1" applyAlignment="1">
      <alignment vertical="top" wrapText="1"/>
    </xf>
    <xf numFmtId="0" fontId="33" fillId="0" borderId="83" xfId="0" applyFont="1" applyBorder="1" applyAlignment="1">
      <alignment horizontal="center" vertical="center" wrapText="1"/>
    </xf>
    <xf numFmtId="0" fontId="33" fillId="47" borderId="147" xfId="0" applyFont="1" applyFill="1" applyBorder="1" applyAlignment="1">
      <alignment vertical="center" wrapText="1"/>
    </xf>
    <xf numFmtId="0" fontId="34" fillId="0" borderId="165" xfId="0" applyFont="1" applyBorder="1" applyAlignment="1">
      <alignment horizontal="left" vertical="top" wrapText="1"/>
    </xf>
    <xf numFmtId="0" fontId="33" fillId="38" borderId="83" xfId="0" applyFont="1" applyFill="1" applyBorder="1" applyAlignment="1">
      <alignment vertical="top" wrapText="1"/>
    </xf>
    <xf numFmtId="0" fontId="33" fillId="38" borderId="83" xfId="0" applyFont="1" applyFill="1" applyBorder="1" applyAlignment="1">
      <alignment horizontal="center" vertical="center" wrapText="1"/>
    </xf>
    <xf numFmtId="0" fontId="36" fillId="0" borderId="0" xfId="23" applyFont="1"/>
    <xf numFmtId="0" fontId="44" fillId="0" borderId="0" xfId="23" applyFont="1" applyAlignment="1">
      <alignment horizontal="center"/>
    </xf>
    <xf numFmtId="0" fontId="47" fillId="0" borderId="0" xfId="23" applyFont="1"/>
    <xf numFmtId="0" fontId="33" fillId="24" borderId="165" xfId="0" applyFont="1" applyFill="1" applyBorder="1" applyAlignment="1">
      <alignment horizontal="left" vertical="center" wrapText="1"/>
    </xf>
    <xf numFmtId="0" fontId="33" fillId="0" borderId="147" xfId="0" applyFont="1" applyBorder="1" applyAlignment="1">
      <alignment vertical="center"/>
    </xf>
    <xf numFmtId="0" fontId="34" fillId="38" borderId="165" xfId="0" applyFont="1" applyFill="1" applyBorder="1" applyAlignment="1">
      <alignment horizontal="center" vertical="center" wrapText="1"/>
    </xf>
    <xf numFmtId="0" fontId="34" fillId="38" borderId="147" xfId="0" applyFont="1" applyFill="1" applyBorder="1" applyAlignment="1">
      <alignment horizontal="center" vertical="center" wrapText="1"/>
    </xf>
    <xf numFmtId="2" fontId="27" fillId="40" borderId="171" xfId="0" applyNumberFormat="1" applyFont="1" applyFill="1" applyBorder="1" applyAlignment="1">
      <alignment horizontal="center" vertical="center" wrapText="1"/>
    </xf>
    <xf numFmtId="2" fontId="27" fillId="26" borderId="171" xfId="0" applyNumberFormat="1" applyFont="1" applyFill="1" applyBorder="1" applyAlignment="1">
      <alignment horizontal="left" vertical="center" wrapText="1"/>
    </xf>
    <xf numFmtId="2" fontId="18" fillId="26" borderId="86" xfId="0" applyNumberFormat="1" applyFont="1" applyFill="1" applyBorder="1" applyAlignment="1">
      <alignment horizontal="center" vertical="center"/>
    </xf>
    <xf numFmtId="0" fontId="20" fillId="0" borderId="0" xfId="0" applyFont="1"/>
    <xf numFmtId="2" fontId="20" fillId="0" borderId="0" xfId="0" applyNumberFormat="1" applyFont="1"/>
    <xf numFmtId="0" fontId="20" fillId="0" borderId="0" xfId="0" applyFont="1" applyAlignment="1">
      <alignment horizontal="center"/>
    </xf>
    <xf numFmtId="0" fontId="33" fillId="0" borderId="85" xfId="0" applyFont="1" applyBorder="1" applyAlignment="1">
      <alignment horizontal="center" vertical="center" wrapText="1"/>
    </xf>
    <xf numFmtId="0" fontId="33" fillId="0" borderId="165" xfId="0" applyFont="1" applyBorder="1" applyAlignment="1">
      <alignment vertical="center" wrapText="1"/>
    </xf>
    <xf numFmtId="0" fontId="20" fillId="0" borderId="165" xfId="0" applyFont="1" applyBorder="1" applyAlignment="1">
      <alignment vertical="center" wrapText="1"/>
    </xf>
    <xf numFmtId="0" fontId="33" fillId="0" borderId="83" xfId="0" applyFont="1" applyBorder="1" applyAlignment="1">
      <alignment vertical="center" wrapText="1"/>
    </xf>
    <xf numFmtId="0" fontId="33" fillId="0" borderId="147" xfId="0" applyFont="1" applyBorder="1" applyAlignment="1">
      <alignment vertical="center" wrapText="1"/>
    </xf>
    <xf numFmtId="0" fontId="33" fillId="24" borderId="165" xfId="0" applyFont="1" applyFill="1" applyBorder="1" applyAlignment="1">
      <alignment vertical="center" wrapText="1"/>
    </xf>
    <xf numFmtId="2" fontId="27" fillId="26" borderId="37" xfId="0" applyNumberFormat="1" applyFont="1" applyFill="1" applyBorder="1" applyAlignment="1">
      <alignment horizontal="left" vertical="center" wrapText="1"/>
    </xf>
    <xf numFmtId="49" fontId="16" fillId="29" borderId="133" xfId="0" applyNumberFormat="1" applyFont="1" applyFill="1" applyBorder="1" applyAlignment="1">
      <alignment horizontal="center" vertical="top"/>
    </xf>
    <xf numFmtId="2" fontId="16" fillId="28" borderId="137" xfId="0" applyNumberFormat="1" applyFont="1" applyFill="1" applyBorder="1" applyAlignment="1">
      <alignment horizontal="center" vertical="center"/>
    </xf>
    <xf numFmtId="2" fontId="16" fillId="28" borderId="56" xfId="0" applyNumberFormat="1" applyFont="1" applyFill="1" applyBorder="1" applyAlignment="1">
      <alignment horizontal="center" vertical="center"/>
    </xf>
    <xf numFmtId="49" fontId="16" fillId="29" borderId="79" xfId="0" applyNumberFormat="1" applyFont="1" applyFill="1" applyBorder="1" applyAlignment="1">
      <alignment horizontal="center" vertical="top"/>
    </xf>
    <xf numFmtId="49" fontId="16" fillId="29" borderId="57" xfId="0" applyNumberFormat="1" applyFont="1" applyFill="1" applyBorder="1" applyAlignment="1">
      <alignment horizontal="center" vertical="top"/>
    </xf>
    <xf numFmtId="49" fontId="16" fillId="28" borderId="69" xfId="0" applyNumberFormat="1" applyFont="1" applyFill="1" applyBorder="1" applyAlignment="1">
      <alignment horizontal="center" vertical="top"/>
    </xf>
    <xf numFmtId="2" fontId="18" fillId="28" borderId="45" xfId="0" applyNumberFormat="1" applyFont="1" applyFill="1" applyBorder="1" applyAlignment="1">
      <alignment horizontal="center" vertical="center"/>
    </xf>
    <xf numFmtId="166" fontId="15" fillId="41" borderId="147" xfId="0" applyNumberFormat="1" applyFont="1" applyFill="1" applyBorder="1" applyAlignment="1">
      <alignment horizontal="center" vertical="center"/>
    </xf>
    <xf numFmtId="49" fontId="18" fillId="41" borderId="169" xfId="0" applyNumberFormat="1" applyFont="1" applyFill="1" applyBorder="1" applyAlignment="1">
      <alignment horizontal="left" vertical="top"/>
    </xf>
    <xf numFmtId="166" fontId="16" fillId="41" borderId="169" xfId="0" applyNumberFormat="1" applyFont="1" applyFill="1" applyBorder="1" applyAlignment="1">
      <alignment vertical="top"/>
    </xf>
    <xf numFmtId="0" fontId="23" fillId="38" borderId="173" xfId="0" applyFont="1" applyFill="1" applyBorder="1" applyAlignment="1">
      <alignment horizontal="center" vertical="center" wrapText="1"/>
    </xf>
    <xf numFmtId="2" fontId="18" fillId="26" borderId="67" xfId="0" applyNumberFormat="1" applyFont="1" applyFill="1" applyBorder="1" applyAlignment="1">
      <alignment horizontal="center" vertical="center"/>
    </xf>
    <xf numFmtId="0" fontId="34" fillId="24" borderId="165" xfId="0" applyFont="1" applyFill="1" applyBorder="1" applyAlignment="1">
      <alignment vertical="top" wrapText="1"/>
    </xf>
    <xf numFmtId="0" fontId="33" fillId="0" borderId="165" xfId="0" applyFont="1" applyBorder="1" applyAlignment="1">
      <alignment horizontal="left" vertical="center"/>
    </xf>
    <xf numFmtId="0" fontId="33" fillId="24" borderId="147" xfId="0" applyFont="1" applyFill="1" applyBorder="1" applyAlignment="1">
      <alignment horizontal="left" vertical="center" wrapText="1"/>
    </xf>
    <xf numFmtId="2" fontId="15" fillId="25" borderId="164" xfId="0" applyNumberFormat="1" applyFont="1" applyFill="1" applyBorder="1" applyAlignment="1">
      <alignment horizontal="center" vertical="center"/>
    </xf>
    <xf numFmtId="2" fontId="25" fillId="27" borderId="171" xfId="0" applyNumberFormat="1" applyFont="1" applyFill="1" applyBorder="1" applyAlignment="1">
      <alignment horizontal="left" vertical="center" wrapText="1"/>
    </xf>
    <xf numFmtId="0" fontId="33" fillId="38" borderId="169" xfId="0" applyFont="1" applyFill="1" applyBorder="1" applyAlignment="1">
      <alignment horizontal="center" vertical="center" wrapText="1"/>
    </xf>
    <xf numFmtId="49" fontId="48" fillId="29" borderId="37" xfId="0" applyNumberFormat="1" applyFont="1" applyFill="1" applyBorder="1" applyAlignment="1">
      <alignment horizontal="center" vertical="top"/>
    </xf>
    <xf numFmtId="0" fontId="52" fillId="0" borderId="0" xfId="0" applyFont="1"/>
    <xf numFmtId="0" fontId="46" fillId="24" borderId="165" xfId="0" applyFont="1" applyFill="1" applyBorder="1" applyAlignment="1">
      <alignment vertical="top" wrapText="1"/>
    </xf>
    <xf numFmtId="0" fontId="34" fillId="24" borderId="165" xfId="0" applyFont="1" applyFill="1" applyBorder="1" applyAlignment="1">
      <alignment horizontal="center" vertical="center"/>
    </xf>
    <xf numFmtId="2" fontId="34" fillId="25" borderId="165" xfId="0" applyNumberFormat="1" applyFont="1" applyFill="1" applyBorder="1" applyAlignment="1">
      <alignment horizontal="center" vertical="center"/>
    </xf>
    <xf numFmtId="2" fontId="15" fillId="25" borderId="165" xfId="0" applyNumberFormat="1" applyFont="1" applyFill="1" applyBorder="1" applyAlignment="1">
      <alignment horizontal="center" vertical="center"/>
    </xf>
    <xf numFmtId="2" fontId="15" fillId="25" borderId="171" xfId="0" applyNumberFormat="1" applyFont="1" applyFill="1" applyBorder="1" applyAlignment="1">
      <alignment horizontal="center" vertical="center"/>
    </xf>
    <xf numFmtId="1" fontId="15" fillId="0" borderId="165" xfId="0" quotePrefix="1" applyNumberFormat="1" applyFont="1" applyBorder="1" applyAlignment="1">
      <alignment horizontal="center" vertical="center" wrapText="1"/>
    </xf>
    <xf numFmtId="2" fontId="15" fillId="0" borderId="165" xfId="0" applyNumberFormat="1" applyFont="1" applyBorder="1" applyAlignment="1">
      <alignment horizontal="center" vertical="center"/>
    </xf>
    <xf numFmtId="2" fontId="15" fillId="0" borderId="171" xfId="0" applyNumberFormat="1" applyFont="1" applyBorder="1" applyAlignment="1">
      <alignment horizontal="center" vertical="center"/>
    </xf>
    <xf numFmtId="2" fontId="15" fillId="24" borderId="165" xfId="0" applyNumberFormat="1" applyFont="1" applyFill="1" applyBorder="1" applyAlignment="1">
      <alignment horizontal="center" vertical="center"/>
    </xf>
    <xf numFmtId="2" fontId="15" fillId="24" borderId="171" xfId="0" applyNumberFormat="1" applyFont="1" applyFill="1" applyBorder="1" applyAlignment="1">
      <alignment horizontal="center" vertical="center"/>
    </xf>
    <xf numFmtId="0" fontId="15" fillId="0" borderId="160" xfId="0" quotePrefix="1" applyFont="1" applyBorder="1" applyAlignment="1">
      <alignment horizontal="center" vertical="center" wrapText="1"/>
    </xf>
    <xf numFmtId="0" fontId="15" fillId="0" borderId="165" xfId="0" quotePrefix="1" applyFont="1" applyBorder="1" applyAlignment="1">
      <alignment horizontal="center" vertical="center" wrapText="1"/>
    </xf>
    <xf numFmtId="2" fontId="15" fillId="25" borderId="68" xfId="0" applyNumberFormat="1" applyFont="1" applyFill="1" applyBorder="1" applyAlignment="1">
      <alignment horizontal="center" vertical="center"/>
    </xf>
    <xf numFmtId="2" fontId="15" fillId="25" borderId="45" xfId="0" applyNumberFormat="1" applyFont="1" applyFill="1" applyBorder="1" applyAlignment="1">
      <alignment horizontal="center" vertical="center"/>
    </xf>
    <xf numFmtId="2" fontId="15" fillId="25" borderId="175" xfId="0" applyNumberFormat="1" applyFont="1" applyFill="1" applyBorder="1" applyAlignment="1">
      <alignment horizontal="center" vertical="center"/>
    </xf>
    <xf numFmtId="0" fontId="33" fillId="0" borderId="99" xfId="0" applyFont="1" applyBorder="1" applyAlignment="1">
      <alignment horizontal="center" vertical="center" wrapText="1"/>
    </xf>
    <xf numFmtId="0" fontId="33" fillId="24" borderId="202" xfId="0" applyFont="1" applyFill="1" applyBorder="1" applyAlignment="1">
      <alignment horizontal="center" vertical="center" wrapText="1"/>
    </xf>
    <xf numFmtId="0" fontId="33" fillId="24" borderId="206" xfId="0" applyFont="1" applyFill="1" applyBorder="1" applyAlignment="1">
      <alignment horizontal="center" vertical="center" wrapText="1"/>
    </xf>
    <xf numFmtId="3" fontId="33" fillId="0" borderId="99" xfId="0" applyNumberFormat="1" applyFont="1" applyBorder="1" applyAlignment="1">
      <alignment vertical="top" wrapText="1"/>
    </xf>
    <xf numFmtId="0" fontId="28" fillId="24" borderId="0" xfId="0" applyFont="1" applyFill="1"/>
    <xf numFmtId="0" fontId="34" fillId="0" borderId="160" xfId="0" applyFont="1" applyBorder="1" applyAlignment="1">
      <alignment horizontal="center" vertical="center" wrapText="1"/>
    </xf>
    <xf numFmtId="2" fontId="27" fillId="27" borderId="136" xfId="0" quotePrefix="1" applyNumberFormat="1" applyFont="1" applyFill="1" applyBorder="1" applyAlignment="1">
      <alignment horizontal="left" vertical="center" wrapText="1"/>
    </xf>
    <xf numFmtId="2" fontId="18" fillId="26" borderId="178" xfId="0" applyNumberFormat="1" applyFont="1" applyFill="1" applyBorder="1" applyAlignment="1">
      <alignment horizontal="center" vertical="center"/>
    </xf>
    <xf numFmtId="166" fontId="24" fillId="0" borderId="164" xfId="0" applyNumberFormat="1" applyFont="1" applyBorder="1" applyAlignment="1">
      <alignment horizontal="center" vertical="center" wrapText="1"/>
    </xf>
    <xf numFmtId="166" fontId="31" fillId="0" borderId="165" xfId="0" applyNumberFormat="1" applyFont="1" applyBorder="1" applyAlignment="1">
      <alignment horizontal="center" vertical="center" wrapText="1"/>
    </xf>
    <xf numFmtId="166" fontId="31" fillId="24" borderId="165" xfId="0" applyNumberFormat="1" applyFont="1" applyFill="1" applyBorder="1" applyAlignment="1">
      <alignment horizontal="center" vertical="center" wrapText="1"/>
    </xf>
    <xf numFmtId="166" fontId="31" fillId="0" borderId="170" xfId="0" applyNumberFormat="1" applyFont="1" applyBorder="1" applyAlignment="1">
      <alignment horizontal="center" vertical="center" wrapText="1"/>
    </xf>
    <xf numFmtId="49" fontId="31" fillId="0" borderId="68" xfId="0" quotePrefix="1" applyNumberFormat="1" applyFont="1" applyBorder="1" applyAlignment="1">
      <alignment horizontal="center" vertical="center" wrapText="1"/>
    </xf>
    <xf numFmtId="49" fontId="31" fillId="0" borderId="160" xfId="0" quotePrefix="1" applyNumberFormat="1" applyFont="1" applyBorder="1" applyAlignment="1">
      <alignment horizontal="center" vertical="center" wrapText="1"/>
    </xf>
    <xf numFmtId="49" fontId="31" fillId="0" borderId="167" xfId="0" quotePrefix="1" applyNumberFormat="1" applyFont="1" applyBorder="1" applyAlignment="1">
      <alignment horizontal="center" vertical="center" wrapText="1"/>
    </xf>
    <xf numFmtId="166" fontId="31" fillId="24" borderId="164" xfId="0" applyNumberFormat="1" applyFont="1" applyFill="1" applyBorder="1" applyAlignment="1">
      <alignment vertical="center" wrapText="1"/>
    </xf>
    <xf numFmtId="166" fontId="14" fillId="0" borderId="165" xfId="0" applyNumberFormat="1" applyFont="1" applyBorder="1" applyAlignment="1">
      <alignment horizontal="center" vertical="center" wrapText="1"/>
    </xf>
    <xf numFmtId="166" fontId="15" fillId="24" borderId="26" xfId="0" applyNumberFormat="1" applyFont="1" applyFill="1" applyBorder="1" applyAlignment="1">
      <alignment horizontal="left" vertical="center" wrapText="1"/>
    </xf>
    <xf numFmtId="166" fontId="15" fillId="24" borderId="177" xfId="0" applyNumberFormat="1" applyFont="1" applyFill="1" applyBorder="1" applyAlignment="1">
      <alignment horizontal="left" vertical="center" wrapText="1"/>
    </xf>
    <xf numFmtId="0" fontId="33" fillId="24" borderId="228" xfId="0" applyFont="1" applyFill="1" applyBorder="1" applyAlignment="1">
      <alignment horizontal="center" vertical="center" wrapText="1"/>
    </xf>
    <xf numFmtId="0" fontId="20" fillId="39" borderId="229" xfId="0" applyFont="1" applyFill="1" applyBorder="1" applyAlignment="1">
      <alignment wrapText="1"/>
    </xf>
    <xf numFmtId="0" fontId="33" fillId="0" borderId="147" xfId="0" applyFont="1" applyBorder="1" applyAlignment="1">
      <alignment horizontal="left" vertical="center" wrapText="1"/>
    </xf>
    <xf numFmtId="2" fontId="15" fillId="25" borderId="230" xfId="0" applyNumberFormat="1" applyFont="1" applyFill="1" applyBorder="1" applyAlignment="1">
      <alignment horizontal="center" vertical="center"/>
    </xf>
    <xf numFmtId="0" fontId="34" fillId="0" borderId="230" xfId="0" applyFont="1" applyBorder="1" applyAlignment="1">
      <alignment vertical="center" wrapText="1"/>
    </xf>
    <xf numFmtId="2" fontId="14" fillId="25" borderId="231" xfId="0" applyNumberFormat="1" applyFont="1" applyFill="1" applyBorder="1" applyAlignment="1">
      <alignment horizontal="center" vertical="center" wrapText="1"/>
    </xf>
    <xf numFmtId="166" fontId="15" fillId="41" borderId="232" xfId="0" applyNumberFormat="1" applyFont="1" applyFill="1" applyBorder="1" applyAlignment="1">
      <alignment horizontal="center" vertical="center"/>
    </xf>
    <xf numFmtId="166" fontId="16" fillId="41" borderId="234" xfId="0" applyNumberFormat="1" applyFont="1" applyFill="1" applyBorder="1" applyAlignment="1">
      <alignment vertical="top"/>
    </xf>
    <xf numFmtId="0" fontId="34" fillId="0" borderId="230" xfId="0" applyFont="1" applyBorder="1" applyAlignment="1">
      <alignment horizontal="center" vertical="center" wrapText="1"/>
    </xf>
    <xf numFmtId="0" fontId="34" fillId="0" borderId="230" xfId="0" applyFont="1" applyBorder="1" applyAlignment="1">
      <alignment vertical="top" wrapText="1"/>
    </xf>
    <xf numFmtId="166" fontId="15" fillId="41" borderId="230" xfId="0" applyNumberFormat="1" applyFont="1" applyFill="1" applyBorder="1" applyAlignment="1">
      <alignment horizontal="center" vertical="center"/>
    </xf>
    <xf numFmtId="166" fontId="16" fillId="41" borderId="231" xfId="0" applyNumberFormat="1" applyFont="1" applyFill="1" applyBorder="1" applyAlignment="1">
      <alignment vertical="top"/>
    </xf>
    <xf numFmtId="0" fontId="34" fillId="38" borderId="230" xfId="0" applyFont="1" applyFill="1" applyBorder="1" applyAlignment="1">
      <alignment vertical="center" wrapText="1"/>
    </xf>
    <xf numFmtId="0" fontId="34" fillId="38" borderId="230" xfId="0" applyFont="1" applyFill="1" applyBorder="1" applyAlignment="1">
      <alignment horizontal="center" vertical="center" wrapText="1"/>
    </xf>
    <xf numFmtId="49" fontId="18" fillId="41" borderId="231" xfId="0" applyNumberFormat="1" applyFont="1" applyFill="1" applyBorder="1" applyAlignment="1">
      <alignment horizontal="left" vertical="top"/>
    </xf>
    <xf numFmtId="49" fontId="31" fillId="0" borderId="238" xfId="0" quotePrefix="1" applyNumberFormat="1" applyFont="1" applyBorder="1" applyAlignment="1">
      <alignment horizontal="center" vertical="center" wrapText="1"/>
    </xf>
    <xf numFmtId="0" fontId="36" fillId="42" borderId="230" xfId="0" applyFont="1" applyFill="1" applyBorder="1" applyAlignment="1">
      <alignment vertical="top" wrapText="1"/>
    </xf>
    <xf numFmtId="0" fontId="36" fillId="0" borderId="230" xfId="0" applyFont="1" applyBorder="1" applyAlignment="1">
      <alignment horizontal="center" vertical="center"/>
    </xf>
    <xf numFmtId="2" fontId="14" fillId="0" borderId="231" xfId="0" applyNumberFormat="1" applyFont="1" applyBorder="1" applyAlignment="1">
      <alignment horizontal="center" vertical="center"/>
    </xf>
    <xf numFmtId="0" fontId="33" fillId="0" borderId="230" xfId="0" applyFont="1" applyBorder="1" applyAlignment="1">
      <alignment horizontal="center" vertical="center" wrapText="1"/>
    </xf>
    <xf numFmtId="0" fontId="33" fillId="38" borderId="230" xfId="0" applyFont="1" applyFill="1" applyBorder="1" applyAlignment="1">
      <alignment horizontal="center" vertical="center" wrapText="1"/>
    </xf>
    <xf numFmtId="0" fontId="33" fillId="38" borderId="231" xfId="0" applyFont="1" applyFill="1" applyBorder="1" applyAlignment="1">
      <alignment horizontal="center" vertical="center" wrapText="1"/>
    </xf>
    <xf numFmtId="0" fontId="33" fillId="0" borderId="227" xfId="0" applyFont="1" applyBorder="1" applyAlignment="1">
      <alignment vertical="top" wrapText="1"/>
    </xf>
    <xf numFmtId="0" fontId="33" fillId="0" borderId="230" xfId="0" applyFont="1" applyBorder="1" applyAlignment="1">
      <alignment vertical="top" wrapText="1"/>
    </xf>
    <xf numFmtId="0" fontId="33" fillId="48" borderId="230" xfId="0" applyFont="1" applyFill="1" applyBorder="1" applyAlignment="1">
      <alignment horizontal="center" vertical="center" wrapText="1"/>
    </xf>
    <xf numFmtId="0" fontId="33" fillId="24" borderId="230" xfId="0" applyFont="1" applyFill="1" applyBorder="1" applyAlignment="1">
      <alignment horizontal="center" vertical="center" wrapText="1"/>
    </xf>
    <xf numFmtId="0" fontId="33" fillId="0" borderId="230" xfId="0" applyFont="1" applyBorder="1" applyAlignment="1">
      <alignment vertical="center" wrapText="1"/>
    </xf>
    <xf numFmtId="3" fontId="34" fillId="0" borderId="230" xfId="0" applyNumberFormat="1" applyFont="1" applyBorder="1" applyAlignment="1">
      <alignment vertical="top" wrapText="1"/>
    </xf>
    <xf numFmtId="0" fontId="33" fillId="24" borderId="230" xfId="0" applyFont="1" applyFill="1" applyBorder="1" applyAlignment="1">
      <alignment horizontal="left" vertical="center" wrapText="1"/>
    </xf>
    <xf numFmtId="0" fontId="20" fillId="39" borderId="239" xfId="0" applyFont="1" applyFill="1" applyBorder="1" applyAlignment="1">
      <alignment wrapText="1"/>
    </xf>
    <xf numFmtId="0" fontId="21" fillId="0" borderId="239" xfId="0" applyFont="1" applyBorder="1" applyAlignment="1">
      <alignment wrapText="1"/>
    </xf>
    <xf numFmtId="2" fontId="30" fillId="40" borderId="37" xfId="0" applyNumberFormat="1" applyFont="1" applyFill="1" applyBorder="1" applyAlignment="1">
      <alignment horizontal="center" vertical="center"/>
    </xf>
    <xf numFmtId="0" fontId="34" fillId="0" borderId="248" xfId="0" applyFont="1" applyBorder="1" applyAlignment="1">
      <alignment vertical="center" wrapText="1"/>
    </xf>
    <xf numFmtId="0" fontId="34" fillId="0" borderId="248" xfId="0" applyFont="1" applyBorder="1" applyAlignment="1">
      <alignment horizontal="center" vertical="center" wrapText="1"/>
    </xf>
    <xf numFmtId="2" fontId="18" fillId="40" borderId="67" xfId="0" applyNumberFormat="1" applyFont="1" applyFill="1" applyBorder="1" applyAlignment="1">
      <alignment horizontal="center" vertical="center"/>
    </xf>
    <xf numFmtId="49" fontId="31" fillId="0" borderId="26" xfId="0" applyNumberFormat="1" applyFont="1" applyBorder="1" applyAlignment="1">
      <alignment horizontal="center" vertical="center" wrapText="1"/>
    </xf>
    <xf numFmtId="166" fontId="24" fillId="0" borderId="147" xfId="0" applyNumberFormat="1" applyFont="1" applyBorder="1" applyAlignment="1">
      <alignment horizontal="center" vertical="center" wrapText="1"/>
    </xf>
    <xf numFmtId="49" fontId="31" fillId="0" borderId="80" xfId="0" applyNumberFormat="1" applyFont="1" applyBorder="1" applyAlignment="1">
      <alignment horizontal="center" vertical="center" wrapText="1"/>
    </xf>
    <xf numFmtId="0" fontId="54" fillId="0" borderId="248" xfId="0" applyFont="1" applyBorder="1" applyAlignment="1">
      <alignment vertical="center" wrapText="1"/>
    </xf>
    <xf numFmtId="0" fontId="54" fillId="0" borderId="230" xfId="0" applyFont="1" applyBorder="1" applyAlignment="1">
      <alignment vertical="center" wrapText="1"/>
    </xf>
    <xf numFmtId="2" fontId="27" fillId="40" borderId="51" xfId="0" applyNumberFormat="1" applyFont="1" applyFill="1" applyBorder="1" applyAlignment="1">
      <alignment horizontal="left" vertical="center" wrapText="1"/>
    </xf>
    <xf numFmtId="2" fontId="27" fillId="26" borderId="67" xfId="0" applyNumberFormat="1" applyFont="1" applyFill="1" applyBorder="1" applyAlignment="1">
      <alignment horizontal="left" vertical="center" wrapText="1"/>
    </xf>
    <xf numFmtId="2" fontId="27" fillId="26" borderId="45" xfId="0" applyNumberFormat="1" applyFont="1" applyFill="1" applyBorder="1" applyAlignment="1">
      <alignment horizontal="left" vertical="center" wrapText="1"/>
    </xf>
    <xf numFmtId="2" fontId="15" fillId="26" borderId="45" xfId="0" applyNumberFormat="1" applyFont="1" applyFill="1" applyBorder="1" applyAlignment="1">
      <alignment horizontal="center" vertical="center"/>
    </xf>
    <xf numFmtId="49" fontId="19" fillId="27" borderId="181" xfId="0" applyNumberFormat="1" applyFont="1" applyFill="1" applyBorder="1" applyAlignment="1">
      <alignment vertical="center" wrapText="1"/>
    </xf>
    <xf numFmtId="2" fontId="27" fillId="26" borderId="51" xfId="0" applyNumberFormat="1" applyFont="1" applyFill="1" applyBorder="1" applyAlignment="1">
      <alignment horizontal="left" vertical="center" wrapText="1"/>
    </xf>
    <xf numFmtId="0" fontId="14" fillId="27" borderId="45" xfId="0" applyFont="1" applyFill="1" applyBorder="1" applyAlignment="1">
      <alignment vertical="center"/>
    </xf>
    <xf numFmtId="2" fontId="27" fillId="27" borderId="51" xfId="0" quotePrefix="1" applyNumberFormat="1" applyFont="1" applyFill="1" applyBorder="1" applyAlignment="1">
      <alignment horizontal="left" vertical="center" wrapText="1"/>
    </xf>
    <xf numFmtId="0" fontId="34" fillId="24" borderId="223" xfId="0" applyFont="1" applyFill="1" applyBorder="1" applyAlignment="1">
      <alignment horizontal="center" vertical="center" wrapText="1"/>
    </xf>
    <xf numFmtId="0" fontId="34" fillId="43" borderId="164" xfId="0" applyFont="1" applyFill="1" applyBorder="1" applyAlignment="1">
      <alignment vertical="top" wrapText="1"/>
    </xf>
    <xf numFmtId="2" fontId="15" fillId="27" borderId="179" xfId="0" applyNumberFormat="1" applyFont="1" applyFill="1" applyBorder="1" applyAlignment="1">
      <alignment horizontal="center" vertical="center"/>
    </xf>
    <xf numFmtId="2" fontId="27" fillId="40" borderId="79" xfId="0" applyNumberFormat="1" applyFont="1" applyFill="1" applyBorder="1" applyAlignment="1">
      <alignment horizontal="center" vertical="center" wrapText="1"/>
    </xf>
    <xf numFmtId="2" fontId="27" fillId="26" borderId="51" xfId="0" applyNumberFormat="1" applyFont="1" applyFill="1" applyBorder="1" applyAlignment="1">
      <alignment horizontal="center" vertical="center" wrapText="1"/>
    </xf>
    <xf numFmtId="0" fontId="56" fillId="0" borderId="0" xfId="0" applyFont="1"/>
    <xf numFmtId="0" fontId="57" fillId="0" borderId="0" xfId="0" applyFont="1"/>
    <xf numFmtId="0" fontId="58" fillId="0" borderId="0" xfId="0" applyFont="1"/>
    <xf numFmtId="3" fontId="33" fillId="0" borderId="255" xfId="0" applyNumberFormat="1" applyFont="1" applyBorder="1" applyAlignment="1">
      <alignment vertical="top" wrapText="1"/>
    </xf>
    <xf numFmtId="0" fontId="33" fillId="0" borderId="255" xfId="0" applyFont="1" applyBorder="1" applyAlignment="1">
      <alignment horizontal="center" vertical="center" wrapText="1"/>
    </xf>
    <xf numFmtId="3" fontId="33" fillId="0" borderId="250" xfId="0" applyNumberFormat="1" applyFont="1" applyBorder="1" applyAlignment="1">
      <alignment vertical="top" wrapText="1"/>
    </xf>
    <xf numFmtId="0" fontId="33" fillId="0" borderId="250" xfId="0" applyFont="1" applyBorder="1" applyAlignment="1">
      <alignment horizontal="center" vertical="center" wrapText="1"/>
    </xf>
    <xf numFmtId="0" fontId="33" fillId="0" borderId="248" xfId="0" applyFont="1" applyBorder="1" applyAlignment="1">
      <alignment vertical="top"/>
    </xf>
    <xf numFmtId="0" fontId="33" fillId="24" borderId="248" xfId="0" applyFont="1" applyFill="1" applyBorder="1" applyAlignment="1">
      <alignment horizontal="center" vertical="center" wrapText="1"/>
    </xf>
    <xf numFmtId="0" fontId="33" fillId="0" borderId="248" xfId="0" applyFont="1" applyBorder="1" applyAlignment="1">
      <alignment horizontal="left" wrapText="1"/>
    </xf>
    <xf numFmtId="0" fontId="33" fillId="0" borderId="248" xfId="0" applyFont="1" applyBorder="1" applyAlignment="1">
      <alignment horizontal="left" vertical="top" wrapText="1"/>
    </xf>
    <xf numFmtId="0" fontId="33" fillId="0" borderId="248" xfId="0" applyFont="1" applyBorder="1" applyAlignment="1">
      <alignment vertical="top" wrapText="1"/>
    </xf>
    <xf numFmtId="0" fontId="33" fillId="0" borderId="248" xfId="0" applyFont="1" applyBorder="1" applyAlignment="1">
      <alignment horizontal="center" vertical="center" wrapText="1"/>
    </xf>
    <xf numFmtId="49" fontId="33" fillId="0" borderId="248" xfId="0" applyNumberFormat="1" applyFont="1" applyBorder="1" applyAlignment="1">
      <alignment horizontal="center" vertical="center"/>
    </xf>
    <xf numFmtId="0" fontId="15" fillId="0" borderId="0" xfId="0" applyFont="1" applyAlignment="1">
      <alignment horizontal="left" vertical="center" wrapText="1"/>
    </xf>
    <xf numFmtId="2" fontId="18" fillId="40" borderId="37" xfId="0" applyNumberFormat="1" applyFont="1" applyFill="1" applyBorder="1" applyAlignment="1">
      <alignment horizontal="center" vertical="center"/>
    </xf>
    <xf numFmtId="49" fontId="16" fillId="29" borderId="52" xfId="0" applyNumberFormat="1" applyFont="1" applyFill="1" applyBorder="1" applyAlignment="1">
      <alignment horizontal="center" vertical="top"/>
    </xf>
    <xf numFmtId="49" fontId="16" fillId="28" borderId="55" xfId="0" applyNumberFormat="1" applyFont="1" applyFill="1" applyBorder="1" applyAlignment="1">
      <alignment horizontal="center" vertical="top"/>
    </xf>
    <xf numFmtId="2" fontId="27" fillId="26" borderId="166" xfId="0" applyNumberFormat="1" applyFont="1" applyFill="1" applyBorder="1" applyAlignment="1">
      <alignment horizontal="left" vertical="center" wrapText="1"/>
    </xf>
    <xf numFmtId="49" fontId="16" fillId="29" borderId="54" xfId="0" applyNumberFormat="1" applyFont="1" applyFill="1" applyBorder="1" applyAlignment="1">
      <alignment horizontal="center" vertical="top"/>
    </xf>
    <xf numFmtId="49" fontId="16" fillId="28" borderId="49" xfId="0" applyNumberFormat="1" applyFont="1" applyFill="1" applyBorder="1" applyAlignment="1">
      <alignment horizontal="center" vertical="top"/>
    </xf>
    <xf numFmtId="0" fontId="34" fillId="38" borderId="248" xfId="0" applyFont="1" applyFill="1" applyBorder="1" applyAlignment="1">
      <alignment horizontal="center" vertical="center" wrapText="1"/>
    </xf>
    <xf numFmtId="166" fontId="15" fillId="41" borderId="248" xfId="0" applyNumberFormat="1" applyFont="1" applyFill="1" applyBorder="1" applyAlignment="1">
      <alignment horizontal="center" vertical="center"/>
    </xf>
    <xf numFmtId="166" fontId="16" fillId="41" borderId="251" xfId="0" applyNumberFormat="1" applyFont="1" applyFill="1" applyBorder="1" applyAlignment="1">
      <alignment vertical="top"/>
    </xf>
    <xf numFmtId="0" fontId="33" fillId="0" borderId="248" xfId="0" applyFont="1" applyBorder="1" applyAlignment="1">
      <alignment horizontal="left" vertical="center" wrapText="1"/>
    </xf>
    <xf numFmtId="0" fontId="36" fillId="0" borderId="248" xfId="0" applyFont="1" applyBorder="1" applyAlignment="1">
      <alignment horizontal="center" vertical="center"/>
    </xf>
    <xf numFmtId="0" fontId="61" fillId="0" borderId="0" xfId="0" applyFont="1"/>
    <xf numFmtId="0" fontId="61" fillId="0" borderId="0" xfId="0" applyFont="1" applyAlignment="1">
      <alignment wrapText="1"/>
    </xf>
    <xf numFmtId="2" fontId="61" fillId="0" borderId="0" xfId="0" applyNumberFormat="1" applyFont="1"/>
    <xf numFmtId="0" fontId="62" fillId="0" borderId="0" xfId="23" applyFont="1"/>
    <xf numFmtId="0" fontId="63" fillId="0" borderId="0" xfId="0" applyFont="1"/>
    <xf numFmtId="0" fontId="64" fillId="0" borderId="0" xfId="0" applyFont="1"/>
    <xf numFmtId="0" fontId="57" fillId="0" borderId="0" xfId="0" applyFont="1" applyAlignment="1">
      <alignment horizontal="left" vertical="top"/>
    </xf>
    <xf numFmtId="0" fontId="65" fillId="0" borderId="0" xfId="0" applyFont="1" applyAlignment="1">
      <alignment horizontal="left" vertical="center" wrapText="1"/>
    </xf>
    <xf numFmtId="0" fontId="55" fillId="0" borderId="0" xfId="0" applyFont="1" applyAlignment="1">
      <alignment horizontal="left"/>
    </xf>
    <xf numFmtId="0" fontId="61" fillId="0" borderId="0" xfId="0" applyFont="1" applyAlignment="1">
      <alignment horizontal="left"/>
    </xf>
    <xf numFmtId="2" fontId="58" fillId="0" borderId="0" xfId="0" applyNumberFormat="1" applyFont="1"/>
    <xf numFmtId="0" fontId="14" fillId="0" borderId="0" xfId="0" applyFont="1" applyAlignment="1">
      <alignment horizontal="right"/>
    </xf>
    <xf numFmtId="0" fontId="43" fillId="0" borderId="0" xfId="0" applyFont="1" applyAlignment="1">
      <alignment horizontal="center" vertical="top" wrapText="1"/>
    </xf>
    <xf numFmtId="2" fontId="15" fillId="25" borderId="172" xfId="0" applyNumberFormat="1" applyFont="1" applyFill="1" applyBorder="1" applyAlignment="1">
      <alignment horizontal="center" vertical="center"/>
    </xf>
    <xf numFmtId="2" fontId="15" fillId="25" borderId="193" xfId="0" applyNumberFormat="1" applyFont="1" applyFill="1" applyBorder="1" applyAlignment="1">
      <alignment horizontal="center" vertical="center"/>
    </xf>
    <xf numFmtId="2" fontId="14" fillId="25" borderId="86" xfId="0" applyNumberFormat="1" applyFont="1" applyFill="1" applyBorder="1" applyAlignment="1">
      <alignment horizontal="center" vertical="center"/>
    </xf>
    <xf numFmtId="2" fontId="14" fillId="25" borderId="172" xfId="0" applyNumberFormat="1" applyFont="1" applyFill="1" applyBorder="1" applyAlignment="1">
      <alignment horizontal="center" vertical="center"/>
    </xf>
    <xf numFmtId="2" fontId="14" fillId="25" borderId="193" xfId="0" applyNumberFormat="1" applyFont="1" applyFill="1" applyBorder="1" applyAlignment="1">
      <alignment horizontal="center" vertical="center"/>
    </xf>
    <xf numFmtId="0" fontId="36" fillId="0" borderId="248" xfId="0" applyFont="1" applyBorder="1" applyAlignment="1">
      <alignment horizontal="center" vertical="center" wrapText="1"/>
    </xf>
    <xf numFmtId="2" fontId="30" fillId="28" borderId="45" xfId="0" applyNumberFormat="1" applyFont="1" applyFill="1" applyBorder="1" applyAlignment="1">
      <alignment horizontal="center" vertical="center"/>
    </xf>
    <xf numFmtId="0" fontId="50" fillId="0" borderId="99" xfId="0" applyFont="1" applyBorder="1" applyAlignment="1">
      <alignment horizontal="center" vertical="center"/>
    </xf>
    <xf numFmtId="0" fontId="34" fillId="0" borderId="213" xfId="0" applyFont="1" applyBorder="1" applyAlignment="1">
      <alignment horizontal="left" vertical="center" wrapText="1"/>
    </xf>
    <xf numFmtId="0" fontId="34" fillId="0" borderId="160" xfId="0" applyFont="1" applyBorder="1" applyAlignment="1">
      <alignment vertical="center" wrapText="1"/>
    </xf>
    <xf numFmtId="0" fontId="34" fillId="24" borderId="248" xfId="0" applyFont="1" applyFill="1" applyBorder="1" applyAlignment="1">
      <alignment vertical="center" wrapText="1"/>
    </xf>
    <xf numFmtId="2" fontId="23" fillId="24" borderId="255" xfId="0" applyNumberFormat="1" applyFont="1" applyFill="1" applyBorder="1" applyAlignment="1">
      <alignment horizontal="center" vertical="center"/>
    </xf>
    <xf numFmtId="0" fontId="15" fillId="0" borderId="0" xfId="0" applyFont="1" applyAlignment="1">
      <alignment vertical="top" wrapText="1"/>
    </xf>
    <xf numFmtId="0" fontId="14" fillId="0" borderId="0" xfId="0" applyFont="1"/>
    <xf numFmtId="0" fontId="14" fillId="0" borderId="0" xfId="0" applyFont="1" applyAlignment="1">
      <alignment wrapText="1"/>
    </xf>
    <xf numFmtId="0" fontId="39" fillId="38" borderId="169" xfId="0" applyFont="1" applyFill="1" applyBorder="1" applyAlignment="1">
      <alignment horizontal="center" vertical="center" wrapText="1"/>
    </xf>
    <xf numFmtId="2" fontId="14" fillId="24" borderId="114" xfId="0" applyNumberFormat="1" applyFont="1" applyFill="1" applyBorder="1" applyAlignment="1">
      <alignment horizontal="center" vertical="center"/>
    </xf>
    <xf numFmtId="2" fontId="23" fillId="25" borderId="171" xfId="0" applyNumberFormat="1" applyFont="1" applyFill="1" applyBorder="1" applyAlignment="1">
      <alignment horizontal="center" vertical="center"/>
    </xf>
    <xf numFmtId="2" fontId="25" fillId="27" borderId="67" xfId="0" applyNumberFormat="1" applyFont="1" applyFill="1" applyBorder="1" applyAlignment="1">
      <alignment horizontal="center" vertical="center"/>
    </xf>
    <xf numFmtId="2" fontId="25" fillId="28" borderId="46" xfId="0" applyNumberFormat="1" applyFont="1" applyFill="1" applyBorder="1" applyAlignment="1">
      <alignment horizontal="center" vertical="center"/>
    </xf>
    <xf numFmtId="0" fontId="61" fillId="24" borderId="0" xfId="0" applyFont="1" applyFill="1"/>
    <xf numFmtId="2" fontId="60" fillId="25" borderId="0" xfId="0" applyNumberFormat="1" applyFont="1" applyFill="1" applyAlignment="1">
      <alignment horizontal="center" vertical="center"/>
    </xf>
    <xf numFmtId="0" fontId="33" fillId="0" borderId="248" xfId="0" applyFont="1" applyBorder="1" applyAlignment="1">
      <alignment vertical="center" wrapText="1"/>
    </xf>
    <xf numFmtId="2" fontId="33" fillId="0" borderId="165" xfId="0" applyNumberFormat="1" applyFont="1" applyBorder="1" applyAlignment="1">
      <alignment horizontal="center" vertical="center"/>
    </xf>
    <xf numFmtId="2" fontId="22" fillId="28" borderId="35" xfId="0" applyNumberFormat="1" applyFont="1" applyFill="1" applyBorder="1" applyAlignment="1">
      <alignment horizontal="center" vertical="top"/>
    </xf>
    <xf numFmtId="2" fontId="33" fillId="0" borderId="171" xfId="0" applyNumberFormat="1" applyFont="1" applyBorder="1" applyAlignment="1">
      <alignment horizontal="center" vertical="center"/>
    </xf>
    <xf numFmtId="2" fontId="34" fillId="25" borderId="147" xfId="0" applyNumberFormat="1" applyFont="1" applyFill="1" applyBorder="1" applyAlignment="1">
      <alignment horizontal="center" vertical="center"/>
    </xf>
    <xf numFmtId="2" fontId="34" fillId="25" borderId="160" xfId="0" applyNumberFormat="1" applyFont="1" applyFill="1" applyBorder="1" applyAlignment="1">
      <alignment horizontal="center" vertical="center"/>
    </xf>
    <xf numFmtId="2" fontId="34" fillId="25" borderId="230" xfId="0" applyNumberFormat="1" applyFont="1" applyFill="1" applyBorder="1" applyAlignment="1">
      <alignment horizontal="center" vertical="center"/>
    </xf>
    <xf numFmtId="2" fontId="48" fillId="26" borderId="56" xfId="0" applyNumberFormat="1" applyFont="1" applyFill="1" applyBorder="1" applyAlignment="1">
      <alignment horizontal="center" vertical="center"/>
    </xf>
    <xf numFmtId="2" fontId="48" fillId="28" borderId="35" xfId="0" applyNumberFormat="1" applyFont="1" applyFill="1" applyBorder="1" applyAlignment="1">
      <alignment horizontal="center" vertical="top"/>
    </xf>
    <xf numFmtId="2" fontId="34" fillId="0" borderId="230" xfId="0" applyNumberFormat="1" applyFont="1" applyBorder="1" applyAlignment="1">
      <alignment horizontal="center" vertical="center"/>
    </xf>
    <xf numFmtId="2" fontId="34" fillId="50" borderId="83" xfId="0" applyNumberFormat="1" applyFont="1" applyFill="1" applyBorder="1" applyAlignment="1">
      <alignment horizontal="center" vertical="center"/>
    </xf>
    <xf numFmtId="2" fontId="48" fillId="26" borderId="45" xfId="0" applyNumberFormat="1" applyFont="1" applyFill="1" applyBorder="1" applyAlignment="1">
      <alignment horizontal="center" vertical="top"/>
    </xf>
    <xf numFmtId="2" fontId="33" fillId="25" borderId="165" xfId="0" applyNumberFormat="1" applyFont="1" applyFill="1" applyBorder="1" applyAlignment="1">
      <alignment horizontal="center" vertical="center"/>
    </xf>
    <xf numFmtId="2" fontId="48" fillId="26" borderId="45" xfId="0" applyNumberFormat="1" applyFont="1" applyFill="1" applyBorder="1" applyAlignment="1">
      <alignment horizontal="center" vertical="center"/>
    </xf>
    <xf numFmtId="2" fontId="48" fillId="26" borderId="46" xfId="0" applyNumberFormat="1" applyFont="1" applyFill="1" applyBorder="1" applyAlignment="1">
      <alignment horizontal="center" vertical="center"/>
    </xf>
    <xf numFmtId="2" fontId="48" fillId="28" borderId="73" xfId="0" applyNumberFormat="1" applyFont="1" applyFill="1" applyBorder="1" applyAlignment="1">
      <alignment horizontal="center" vertical="top"/>
    </xf>
    <xf numFmtId="2" fontId="48" fillId="29" borderId="45" xfId="0" applyNumberFormat="1" applyFont="1" applyFill="1" applyBorder="1" applyAlignment="1">
      <alignment horizontal="center" vertical="top"/>
    </xf>
    <xf numFmtId="2" fontId="34" fillId="25" borderId="169" xfId="0" applyNumberFormat="1" applyFont="1" applyFill="1" applyBorder="1" applyAlignment="1">
      <alignment horizontal="center" vertical="center" wrapText="1"/>
    </xf>
    <xf numFmtId="2" fontId="48" fillId="28" borderId="30" xfId="0" applyNumberFormat="1" applyFont="1" applyFill="1" applyBorder="1" applyAlignment="1">
      <alignment horizontal="center" vertical="top"/>
    </xf>
    <xf numFmtId="2" fontId="48" fillId="30" borderId="69" xfId="0" applyNumberFormat="1" applyFont="1" applyFill="1" applyBorder="1" applyAlignment="1">
      <alignment horizontal="center" vertical="top"/>
    </xf>
    <xf numFmtId="2" fontId="33" fillId="25" borderId="165" xfId="23" applyNumberFormat="1" applyFont="1" applyFill="1" applyBorder="1" applyAlignment="1">
      <alignment horizontal="center" vertical="center"/>
    </xf>
    <xf numFmtId="2" fontId="22" fillId="36" borderId="45" xfId="0" applyNumberFormat="1" applyFont="1" applyFill="1" applyBorder="1" applyAlignment="1">
      <alignment horizontal="center" vertical="center"/>
    </xf>
    <xf numFmtId="2" fontId="22" fillId="31" borderId="81" xfId="23" applyNumberFormat="1" applyFont="1" applyFill="1" applyBorder="1" applyAlignment="1">
      <alignment horizontal="center" vertical="top"/>
    </xf>
    <xf numFmtId="2" fontId="22" fillId="28" borderId="30" xfId="0" applyNumberFormat="1" applyFont="1" applyFill="1" applyBorder="1" applyAlignment="1">
      <alignment horizontal="center" vertical="top"/>
    </xf>
    <xf numFmtId="0" fontId="34" fillId="24" borderId="164" xfId="0" applyFont="1" applyFill="1" applyBorder="1" applyAlignment="1">
      <alignment horizontal="center" vertical="center" wrapText="1"/>
    </xf>
    <xf numFmtId="2" fontId="22" fillId="36" borderId="51" xfId="0" applyNumberFormat="1" applyFont="1" applyFill="1" applyBorder="1" applyAlignment="1">
      <alignment horizontal="center" vertical="center"/>
    </xf>
    <xf numFmtId="2" fontId="33" fillId="25" borderId="171" xfId="0" applyNumberFormat="1" applyFont="1" applyFill="1" applyBorder="1" applyAlignment="1">
      <alignment horizontal="center" vertical="center"/>
    </xf>
    <xf numFmtId="2" fontId="22" fillId="36" borderId="41" xfId="0" applyNumberFormat="1" applyFont="1" applyFill="1" applyBorder="1" applyAlignment="1">
      <alignment horizontal="center" vertical="center"/>
    </xf>
    <xf numFmtId="2" fontId="22" fillId="36" borderId="79" xfId="0" applyNumberFormat="1" applyFont="1" applyFill="1" applyBorder="1" applyAlignment="1">
      <alignment horizontal="center" vertical="center"/>
    </xf>
    <xf numFmtId="2" fontId="22" fillId="29" borderId="9" xfId="0" applyNumberFormat="1" applyFont="1" applyFill="1" applyBorder="1" applyAlignment="1">
      <alignment horizontal="center" vertical="top"/>
    </xf>
    <xf numFmtId="2" fontId="22" fillId="36" borderId="56" xfId="0" applyNumberFormat="1" applyFont="1" applyFill="1" applyBorder="1" applyAlignment="1">
      <alignment horizontal="center" vertical="center"/>
    </xf>
    <xf numFmtId="2" fontId="22" fillId="36" borderId="51" xfId="0" applyNumberFormat="1" applyFont="1" applyFill="1" applyBorder="1" applyAlignment="1">
      <alignment horizontal="left" vertical="top" wrapText="1"/>
    </xf>
    <xf numFmtId="2" fontId="22" fillId="28" borderId="93" xfId="0" applyNumberFormat="1" applyFont="1" applyFill="1" applyBorder="1" applyAlignment="1">
      <alignment horizontal="center" vertical="top"/>
    </xf>
    <xf numFmtId="2" fontId="33" fillId="25" borderId="147" xfId="0" applyNumberFormat="1" applyFont="1" applyFill="1" applyBorder="1" applyAlignment="1">
      <alignment horizontal="center" vertical="center"/>
    </xf>
    <xf numFmtId="2" fontId="33" fillId="25" borderId="230" xfId="0" applyNumberFormat="1" applyFont="1" applyFill="1" applyBorder="1" applyAlignment="1">
      <alignment horizontal="center" vertical="center"/>
    </xf>
    <xf numFmtId="2" fontId="22" fillId="28" borderId="81" xfId="0" applyNumberFormat="1" applyFont="1" applyFill="1" applyBorder="1" applyAlignment="1">
      <alignment horizontal="center" vertical="top"/>
    </xf>
    <xf numFmtId="2" fontId="33" fillId="0" borderId="147" xfId="0" applyNumberFormat="1" applyFont="1" applyBorder="1" applyAlignment="1">
      <alignment horizontal="center" vertical="center"/>
    </xf>
    <xf numFmtId="2" fontId="33" fillId="0" borderId="230" xfId="0" applyNumberFormat="1" applyFont="1" applyBorder="1" applyAlignment="1">
      <alignment horizontal="center" vertical="center"/>
    </xf>
    <xf numFmtId="2" fontId="22" fillId="36" borderId="37" xfId="0" applyNumberFormat="1" applyFont="1" applyFill="1" applyBorder="1" applyAlignment="1">
      <alignment horizontal="center" vertical="center"/>
    </xf>
    <xf numFmtId="2" fontId="22" fillId="28" borderId="123" xfId="0" applyNumberFormat="1" applyFont="1" applyFill="1" applyBorder="1" applyAlignment="1">
      <alignment horizontal="center" vertical="top"/>
    </xf>
    <xf numFmtId="2" fontId="22" fillId="29" borderId="35" xfId="0" applyNumberFormat="1" applyFont="1" applyFill="1" applyBorder="1" applyAlignment="1">
      <alignment horizontal="center" vertical="top"/>
    </xf>
    <xf numFmtId="2" fontId="22" fillId="28" borderId="37" xfId="0" applyNumberFormat="1" applyFont="1" applyFill="1" applyBorder="1" applyAlignment="1">
      <alignment horizontal="center" vertical="top"/>
    </xf>
    <xf numFmtId="2" fontId="22" fillId="29" borderId="45" xfId="0" applyNumberFormat="1" applyFont="1" applyFill="1" applyBorder="1" applyAlignment="1">
      <alignment horizontal="center" vertical="top"/>
    </xf>
    <xf numFmtId="2" fontId="22" fillId="28" borderId="37" xfId="0" applyNumberFormat="1" applyFont="1" applyFill="1" applyBorder="1" applyAlignment="1">
      <alignment horizontal="center" vertical="center"/>
    </xf>
    <xf numFmtId="2" fontId="22" fillId="29" borderId="45" xfId="0" applyNumberFormat="1" applyFont="1" applyFill="1" applyBorder="1" applyAlignment="1">
      <alignment horizontal="center" vertical="center"/>
    </xf>
    <xf numFmtId="2" fontId="22" fillId="30" borderId="30" xfId="0" applyNumberFormat="1" applyFont="1" applyFill="1" applyBorder="1" applyAlignment="1">
      <alignment horizontal="center" vertical="top"/>
    </xf>
    <xf numFmtId="0" fontId="33" fillId="24" borderId="160" xfId="0" applyFont="1" applyFill="1" applyBorder="1" applyAlignment="1">
      <alignment horizontal="center" vertical="center" wrapText="1"/>
    </xf>
    <xf numFmtId="0" fontId="24" fillId="24" borderId="248" xfId="0" applyFont="1" applyFill="1" applyBorder="1" applyAlignment="1">
      <alignment horizontal="left" vertical="top" wrapText="1"/>
    </xf>
    <xf numFmtId="0" fontId="33" fillId="0" borderId="114" xfId="0" applyFont="1" applyBorder="1" applyAlignment="1">
      <alignment horizontal="left" vertical="center" wrapText="1"/>
    </xf>
    <xf numFmtId="0" fontId="36" fillId="0" borderId="0" xfId="0" applyFont="1" applyAlignment="1">
      <alignment horizontal="right"/>
    </xf>
    <xf numFmtId="0" fontId="36" fillId="0" borderId="0" xfId="23" applyFont="1" applyAlignment="1">
      <alignment horizontal="right"/>
    </xf>
    <xf numFmtId="0" fontId="20" fillId="0" borderId="0" xfId="0" applyFont="1" applyAlignment="1">
      <alignment horizontal="right"/>
    </xf>
    <xf numFmtId="0" fontId="39" fillId="38" borderId="248" xfId="0" applyFont="1" applyFill="1" applyBorder="1" applyAlignment="1">
      <alignment horizontal="center" vertical="center" wrapText="1"/>
    </xf>
    <xf numFmtId="0" fontId="34" fillId="0" borderId="164" xfId="0" applyFont="1" applyBorder="1" applyAlignment="1">
      <alignment horizontal="center" vertical="center" wrapText="1"/>
    </xf>
    <xf numFmtId="0" fontId="39" fillId="38" borderId="263" xfId="0" applyFont="1" applyFill="1" applyBorder="1" applyAlignment="1">
      <alignment horizontal="center" vertical="center" wrapText="1"/>
    </xf>
    <xf numFmtId="2" fontId="15" fillId="24" borderId="86" xfId="0" applyNumberFormat="1" applyFont="1" applyFill="1" applyBorder="1" applyAlignment="1">
      <alignment horizontal="center" vertical="center"/>
    </xf>
    <xf numFmtId="2" fontId="14" fillId="26" borderId="51" xfId="0" applyNumberFormat="1" applyFont="1" applyFill="1" applyBorder="1" applyAlignment="1">
      <alignment horizontal="center" vertical="center"/>
    </xf>
    <xf numFmtId="2" fontId="18" fillId="40" borderId="63" xfId="0" applyNumberFormat="1" applyFont="1" applyFill="1" applyBorder="1" applyAlignment="1">
      <alignment horizontal="center" vertical="center"/>
    </xf>
    <xf numFmtId="166" fontId="15" fillId="41" borderId="224" xfId="0" applyNumberFormat="1" applyFont="1" applyFill="1" applyBorder="1" applyAlignment="1">
      <alignment horizontal="center" vertical="center"/>
    </xf>
    <xf numFmtId="166" fontId="15" fillId="41" borderId="263" xfId="0" applyNumberFormat="1" applyFont="1" applyFill="1" applyBorder="1" applyAlignment="1">
      <alignment horizontal="center" vertical="center"/>
    </xf>
    <xf numFmtId="166" fontId="15" fillId="41" borderId="235" xfId="0" applyNumberFormat="1" applyFont="1" applyFill="1" applyBorder="1" applyAlignment="1">
      <alignment horizontal="center" vertical="center"/>
    </xf>
    <xf numFmtId="2" fontId="15" fillId="25" borderId="86" xfId="0" applyNumberFormat="1" applyFont="1" applyFill="1" applyBorder="1" applyAlignment="1">
      <alignment horizontal="center" vertical="center"/>
    </xf>
    <xf numFmtId="2" fontId="18" fillId="26" borderId="24" xfId="0" applyNumberFormat="1" applyFont="1" applyFill="1" applyBorder="1" applyAlignment="1">
      <alignment horizontal="center" vertical="center"/>
    </xf>
    <xf numFmtId="2" fontId="16" fillId="28" borderId="23" xfId="0" applyNumberFormat="1" applyFont="1" applyFill="1" applyBorder="1" applyAlignment="1">
      <alignment horizontal="center" vertical="center"/>
    </xf>
    <xf numFmtId="2" fontId="15" fillId="0" borderId="181" xfId="0" applyNumberFormat="1" applyFont="1" applyBorder="1" applyAlignment="1">
      <alignment horizontal="center" vertical="center"/>
    </xf>
    <xf numFmtId="2" fontId="18" fillId="40" borderId="23" xfId="0" applyNumberFormat="1" applyFont="1" applyFill="1" applyBorder="1" applyAlignment="1">
      <alignment horizontal="center" vertical="center"/>
    </xf>
    <xf numFmtId="2" fontId="15" fillId="24" borderId="181" xfId="0" applyNumberFormat="1" applyFont="1" applyFill="1" applyBorder="1" applyAlignment="1">
      <alignment horizontal="center" vertical="center"/>
    </xf>
    <xf numFmtId="2" fontId="18" fillId="26" borderId="181" xfId="0" applyNumberFormat="1" applyFont="1" applyFill="1" applyBorder="1" applyAlignment="1">
      <alignment horizontal="center" vertical="center"/>
    </xf>
    <xf numFmtId="2" fontId="15" fillId="26" borderId="67" xfId="0" applyNumberFormat="1" applyFont="1" applyFill="1" applyBorder="1" applyAlignment="1">
      <alignment horizontal="center" vertical="center"/>
    </xf>
    <xf numFmtId="2" fontId="15" fillId="25" borderId="181" xfId="0" applyNumberFormat="1" applyFont="1" applyFill="1" applyBorder="1" applyAlignment="1">
      <alignment horizontal="center" vertical="center"/>
    </xf>
    <xf numFmtId="2" fontId="18" fillId="26" borderId="62" xfId="0" applyNumberFormat="1" applyFont="1" applyFill="1" applyBorder="1" applyAlignment="1">
      <alignment horizontal="center" vertical="center"/>
    </xf>
    <xf numFmtId="2" fontId="15" fillId="25" borderId="62" xfId="0" applyNumberFormat="1" applyFont="1" applyFill="1" applyBorder="1" applyAlignment="1">
      <alignment horizontal="center" vertical="center"/>
    </xf>
    <xf numFmtId="2" fontId="23" fillId="24" borderId="254" xfId="0" applyNumberFormat="1" applyFont="1" applyFill="1" applyBorder="1" applyAlignment="1">
      <alignment horizontal="center" vertical="center"/>
    </xf>
    <xf numFmtId="2" fontId="15" fillId="25" borderId="114" xfId="0" applyNumberFormat="1" applyFont="1" applyFill="1" applyBorder="1" applyAlignment="1">
      <alignment horizontal="center" vertical="center"/>
    </xf>
    <xf numFmtId="2" fontId="18" fillId="26" borderId="63" xfId="0" applyNumberFormat="1" applyFont="1" applyFill="1" applyBorder="1" applyAlignment="1">
      <alignment horizontal="center" vertical="center"/>
    </xf>
    <xf numFmtId="2" fontId="27" fillId="26" borderId="181" xfId="0" applyNumberFormat="1" applyFont="1" applyFill="1" applyBorder="1" applyAlignment="1">
      <alignment horizontal="center" vertical="center"/>
    </xf>
    <xf numFmtId="2" fontId="18" fillId="26" borderId="23" xfId="0" applyNumberFormat="1" applyFont="1" applyFill="1" applyBorder="1" applyAlignment="1">
      <alignment horizontal="center" vertical="center"/>
    </xf>
    <xf numFmtId="2" fontId="15" fillId="25" borderId="223" xfId="0" applyNumberFormat="1" applyFont="1" applyFill="1" applyBorder="1" applyAlignment="1">
      <alignment horizontal="center" vertical="center"/>
    </xf>
    <xf numFmtId="2" fontId="15" fillId="27" borderId="51" xfId="0" applyNumberFormat="1" applyFont="1" applyFill="1" applyBorder="1" applyAlignment="1">
      <alignment horizontal="center" vertical="center"/>
    </xf>
    <xf numFmtId="2" fontId="15" fillId="24" borderId="114" xfId="0" applyNumberFormat="1" applyFont="1" applyFill="1" applyBorder="1" applyAlignment="1">
      <alignment horizontal="center" vertical="center"/>
    </xf>
    <xf numFmtId="2" fontId="14" fillId="27" borderId="181" xfId="0" applyNumberFormat="1" applyFont="1" applyFill="1" applyBorder="1" applyAlignment="1">
      <alignment horizontal="center" vertical="center"/>
    </xf>
    <xf numFmtId="2" fontId="14" fillId="0" borderId="181" xfId="0" applyNumberFormat="1" applyFont="1" applyBorder="1" applyAlignment="1">
      <alignment horizontal="center" vertical="center"/>
    </xf>
    <xf numFmtId="166" fontId="15" fillId="41" borderId="228" xfId="0" applyNumberFormat="1" applyFont="1" applyFill="1" applyBorder="1" applyAlignment="1">
      <alignment horizontal="center" vertical="center"/>
    </xf>
    <xf numFmtId="2" fontId="14" fillId="25" borderId="181" xfId="0" applyNumberFormat="1" applyFont="1" applyFill="1" applyBorder="1" applyAlignment="1">
      <alignment horizontal="center" vertical="center"/>
    </xf>
    <xf numFmtId="2" fontId="27" fillId="36" borderId="79" xfId="0" applyNumberFormat="1" applyFont="1" applyFill="1" applyBorder="1" applyAlignment="1">
      <alignment horizontal="center" vertical="center"/>
    </xf>
    <xf numFmtId="2" fontId="14" fillId="0" borderId="224" xfId="0" applyNumberFormat="1" applyFont="1" applyBorder="1" applyAlignment="1">
      <alignment horizontal="center" vertical="center"/>
    </xf>
    <xf numFmtId="2" fontId="14" fillId="0" borderId="263" xfId="0" applyNumberFormat="1" applyFont="1" applyBorder="1" applyAlignment="1">
      <alignment horizontal="center" vertical="center"/>
    </xf>
    <xf numFmtId="2" fontId="14" fillId="0" borderId="235" xfId="0" applyNumberFormat="1" applyFont="1" applyBorder="1" applyAlignment="1">
      <alignment horizontal="center" vertical="center"/>
    </xf>
    <xf numFmtId="2" fontId="18" fillId="30" borderId="25" xfId="0" applyNumberFormat="1" applyFont="1" applyFill="1" applyBorder="1" applyAlignment="1">
      <alignment horizontal="center" vertical="top"/>
    </xf>
    <xf numFmtId="2" fontId="14" fillId="25" borderId="248" xfId="0" applyNumberFormat="1" applyFont="1" applyFill="1" applyBorder="1" applyAlignment="1">
      <alignment horizontal="center" vertical="center" wrapText="1"/>
    </xf>
    <xf numFmtId="166" fontId="27" fillId="36" borderId="51" xfId="0" applyNumberFormat="1" applyFont="1" applyFill="1" applyBorder="1" applyAlignment="1">
      <alignment horizontal="left" vertical="top" wrapText="1"/>
    </xf>
    <xf numFmtId="2" fontId="27" fillId="26" borderId="67" xfId="0" applyNumberFormat="1" applyFont="1" applyFill="1" applyBorder="1" applyAlignment="1">
      <alignment horizontal="center" vertical="center" wrapText="1"/>
    </xf>
    <xf numFmtId="2" fontId="27" fillId="26" borderId="56" xfId="0" applyNumberFormat="1" applyFont="1" applyFill="1" applyBorder="1" applyAlignment="1">
      <alignment horizontal="center" vertical="center" wrapText="1"/>
    </xf>
    <xf numFmtId="166" fontId="27" fillId="27" borderId="51" xfId="0" applyNumberFormat="1" applyFont="1" applyFill="1" applyBorder="1" applyAlignment="1">
      <alignment horizontal="left" vertical="top" wrapText="1"/>
    </xf>
    <xf numFmtId="2" fontId="27" fillId="26" borderId="178" xfId="0" applyNumberFormat="1" applyFont="1" applyFill="1" applyBorder="1" applyAlignment="1">
      <alignment horizontal="center" vertical="center" wrapText="1"/>
    </xf>
    <xf numFmtId="166" fontId="27" fillId="27" borderId="51" xfId="0" applyNumberFormat="1" applyFont="1" applyFill="1" applyBorder="1" applyAlignment="1">
      <alignment horizontal="left" vertical="center" wrapText="1"/>
    </xf>
    <xf numFmtId="2" fontId="27" fillId="26" borderId="45" xfId="0" applyNumberFormat="1" applyFont="1" applyFill="1" applyBorder="1" applyAlignment="1">
      <alignment horizontal="center" vertical="center" wrapText="1"/>
    </xf>
    <xf numFmtId="0" fontId="25" fillId="36" borderId="67" xfId="0" applyFont="1" applyFill="1" applyBorder="1" applyAlignment="1">
      <alignment horizontal="left" vertical="top" wrapText="1"/>
    </xf>
    <xf numFmtId="2" fontId="18" fillId="36" borderId="24" xfId="0" applyNumberFormat="1" applyFont="1" applyFill="1" applyBorder="1" applyAlignment="1">
      <alignment horizontal="center" vertical="center"/>
    </xf>
    <xf numFmtId="0" fontId="27" fillId="27" borderId="79" xfId="0" applyFont="1" applyFill="1" applyBorder="1" applyAlignment="1">
      <alignment horizontal="left" vertical="top" wrapText="1"/>
    </xf>
    <xf numFmtId="166" fontId="27" fillId="27" borderId="67" xfId="0" applyNumberFormat="1" applyFont="1" applyFill="1" applyBorder="1" applyAlignment="1">
      <alignment horizontal="left" vertical="top" wrapText="1"/>
    </xf>
    <xf numFmtId="1" fontId="14" fillId="36" borderId="49" xfId="0" applyNumberFormat="1" applyFont="1" applyFill="1" applyBorder="1" applyAlignment="1">
      <alignment horizontal="center" vertical="center" wrapText="1"/>
    </xf>
    <xf numFmtId="166" fontId="27" fillId="36" borderId="67" xfId="0" applyNumberFormat="1" applyFont="1" applyFill="1" applyBorder="1" applyAlignment="1">
      <alignment horizontal="left" vertical="top" wrapText="1"/>
    </xf>
    <xf numFmtId="2" fontId="18" fillId="36" borderId="0" xfId="0" applyNumberFormat="1" applyFont="1" applyFill="1" applyAlignment="1">
      <alignment horizontal="center" vertical="center"/>
    </xf>
    <xf numFmtId="2" fontId="18" fillId="36" borderId="46" xfId="0" applyNumberFormat="1" applyFont="1" applyFill="1" applyBorder="1" applyAlignment="1">
      <alignment horizontal="center" vertical="center"/>
    </xf>
    <xf numFmtId="2" fontId="18" fillId="36" borderId="97" xfId="0" applyNumberFormat="1" applyFont="1" applyFill="1" applyBorder="1" applyAlignment="1">
      <alignment horizontal="center" vertical="center"/>
    </xf>
    <xf numFmtId="2" fontId="15" fillId="24" borderId="193" xfId="0" applyNumberFormat="1" applyFont="1" applyFill="1" applyBorder="1" applyAlignment="1">
      <alignment horizontal="center" vertical="center"/>
    </xf>
    <xf numFmtId="2" fontId="14" fillId="25" borderId="251" xfId="0" applyNumberFormat="1" applyFont="1" applyFill="1" applyBorder="1" applyAlignment="1">
      <alignment horizontal="center" vertical="center" wrapText="1"/>
    </xf>
    <xf numFmtId="166" fontId="14" fillId="24" borderId="147" xfId="0" applyNumberFormat="1" applyFont="1" applyFill="1" applyBorder="1" applyAlignment="1">
      <alignment horizontal="center" vertical="center"/>
    </xf>
    <xf numFmtId="2" fontId="15" fillId="25" borderId="147" xfId="0" applyNumberFormat="1" applyFont="1" applyFill="1" applyBorder="1" applyAlignment="1">
      <alignment horizontal="center" vertical="center"/>
    </xf>
    <xf numFmtId="0" fontId="23" fillId="42" borderId="230" xfId="0" applyFont="1" applyFill="1" applyBorder="1" applyAlignment="1">
      <alignment horizontal="center" vertical="center"/>
    </xf>
    <xf numFmtId="2" fontId="23" fillId="25" borderId="230" xfId="0" applyNumberFormat="1" applyFont="1" applyFill="1" applyBorder="1" applyAlignment="1">
      <alignment horizontal="center" vertical="center"/>
    </xf>
    <xf numFmtId="2" fontId="18" fillId="26" borderId="31" xfId="0" applyNumberFormat="1" applyFont="1" applyFill="1" applyBorder="1" applyAlignment="1">
      <alignment horizontal="center" vertical="center"/>
    </xf>
    <xf numFmtId="2" fontId="14" fillId="25" borderId="147" xfId="0" applyNumberFormat="1" applyFont="1" applyFill="1" applyBorder="1" applyAlignment="1">
      <alignment horizontal="center" vertical="center" wrapText="1"/>
    </xf>
    <xf numFmtId="0" fontId="33" fillId="0" borderId="0" xfId="0" applyFont="1" applyAlignment="1">
      <alignment horizontal="left" vertical="center" wrapText="1"/>
    </xf>
    <xf numFmtId="2" fontId="14" fillId="25" borderId="230" xfId="0" applyNumberFormat="1" applyFont="1" applyFill="1" applyBorder="1" applyAlignment="1">
      <alignment horizontal="center" vertical="center" wrapText="1"/>
    </xf>
    <xf numFmtId="166" fontId="27" fillId="27" borderId="79" xfId="0" applyNumberFormat="1" applyFont="1" applyFill="1" applyBorder="1" applyAlignment="1">
      <alignment horizontal="left" vertical="center" wrapText="1"/>
    </xf>
    <xf numFmtId="2" fontId="18" fillId="27" borderId="0" xfId="0" applyNumberFormat="1" applyFont="1" applyFill="1" applyAlignment="1">
      <alignment horizontal="center" vertical="center"/>
    </xf>
    <xf numFmtId="2" fontId="15" fillId="0" borderId="147" xfId="0" applyNumberFormat="1" applyFont="1" applyBorder="1" applyAlignment="1">
      <alignment horizontal="center" vertical="center"/>
    </xf>
    <xf numFmtId="2" fontId="15" fillId="0" borderId="230" xfId="0" applyNumberFormat="1" applyFont="1" applyBorder="1" applyAlignment="1">
      <alignment horizontal="center" vertical="center"/>
    </xf>
    <xf numFmtId="2" fontId="18" fillId="26" borderId="50" xfId="0" applyNumberFormat="1" applyFont="1" applyFill="1" applyBorder="1" applyAlignment="1">
      <alignment horizontal="center" vertical="center"/>
    </xf>
    <xf numFmtId="2" fontId="15" fillId="27" borderId="86" xfId="0" applyNumberFormat="1" applyFont="1" applyFill="1" applyBorder="1" applyAlignment="1">
      <alignment vertical="center"/>
    </xf>
    <xf numFmtId="2" fontId="15" fillId="0" borderId="169" xfId="0" applyNumberFormat="1" applyFont="1" applyBorder="1" applyAlignment="1">
      <alignment horizontal="center" vertical="center"/>
    </xf>
    <xf numFmtId="2" fontId="15" fillId="0" borderId="231" xfId="0" applyNumberFormat="1" applyFont="1" applyBorder="1" applyAlignment="1">
      <alignment horizontal="center" vertical="center"/>
    </xf>
    <xf numFmtId="2" fontId="27" fillId="27" borderId="79" xfId="0" applyNumberFormat="1" applyFont="1" applyFill="1" applyBorder="1" applyAlignment="1">
      <alignment horizontal="center" vertical="center"/>
    </xf>
    <xf numFmtId="2" fontId="12" fillId="0" borderId="248" xfId="0" applyNumberFormat="1" applyFont="1" applyBorder="1" applyAlignment="1">
      <alignment horizontal="center" vertical="center"/>
    </xf>
    <xf numFmtId="2" fontId="12" fillId="0" borderId="147" xfId="0" applyNumberFormat="1" applyFont="1" applyBorder="1" applyAlignment="1">
      <alignment horizontal="center" vertical="center"/>
    </xf>
    <xf numFmtId="2" fontId="14" fillId="0" borderId="251" xfId="0" applyNumberFormat="1" applyFont="1" applyBorder="1" applyAlignment="1">
      <alignment horizontal="center" vertical="center"/>
    </xf>
    <xf numFmtId="2" fontId="12" fillId="24" borderId="230" xfId="0" applyNumberFormat="1" applyFont="1" applyFill="1" applyBorder="1" applyAlignment="1">
      <alignment horizontal="center" vertical="center"/>
    </xf>
    <xf numFmtId="2" fontId="14" fillId="0" borderId="251" xfId="0" applyNumberFormat="1" applyFont="1" applyBorder="1" applyAlignment="1">
      <alignment vertical="center"/>
    </xf>
    <xf numFmtId="166" fontId="14" fillId="0" borderId="248" xfId="0" applyNumberFormat="1" applyFont="1" applyBorder="1" applyAlignment="1">
      <alignment horizontal="center" vertical="center"/>
    </xf>
    <xf numFmtId="49" fontId="24" fillId="0" borderId="247" xfId="0" applyNumberFormat="1" applyFont="1" applyBorder="1" applyAlignment="1">
      <alignment horizontal="left" vertical="top"/>
    </xf>
    <xf numFmtId="0" fontId="33" fillId="47" borderId="248" xfId="0" applyFont="1" applyFill="1" applyBorder="1" applyAlignment="1">
      <alignment horizontal="center" vertical="center" wrapText="1"/>
    </xf>
    <xf numFmtId="0" fontId="33" fillId="48" borderId="248" xfId="0" applyFont="1" applyFill="1" applyBorder="1" applyAlignment="1">
      <alignment horizontal="center" vertical="center" wrapText="1"/>
    </xf>
    <xf numFmtId="0" fontId="33" fillId="38" borderId="248" xfId="0" applyFont="1" applyFill="1" applyBorder="1" applyAlignment="1">
      <alignment horizontal="center" vertical="center" wrapText="1"/>
    </xf>
    <xf numFmtId="0" fontId="33" fillId="38" borderId="248" xfId="0" applyFont="1" applyFill="1" applyBorder="1" applyAlignment="1">
      <alignment horizontal="center" vertical="top" wrapText="1"/>
    </xf>
    <xf numFmtId="0" fontId="33" fillId="47" borderId="224" xfId="0" applyFont="1" applyFill="1" applyBorder="1" applyAlignment="1">
      <alignment horizontal="center" vertical="center" wrapText="1"/>
    </xf>
    <xf numFmtId="0" fontId="33" fillId="47" borderId="263" xfId="0" applyFont="1" applyFill="1" applyBorder="1" applyAlignment="1">
      <alignment horizontal="center" vertical="center" wrapText="1"/>
    </xf>
    <xf numFmtId="0" fontId="33" fillId="47" borderId="228" xfId="0" applyFont="1" applyFill="1" applyBorder="1" applyAlignment="1">
      <alignment horizontal="center" vertical="center" wrapText="1"/>
    </xf>
    <xf numFmtId="0" fontId="33" fillId="38" borderId="224" xfId="0" applyFont="1" applyFill="1" applyBorder="1" applyAlignment="1">
      <alignment horizontal="center" vertical="center" wrapText="1"/>
    </xf>
    <xf numFmtId="0" fontId="33" fillId="38" borderId="263" xfId="0" applyFont="1" applyFill="1" applyBorder="1" applyAlignment="1">
      <alignment horizontal="center" vertical="center" wrapText="1"/>
    </xf>
    <xf numFmtId="0" fontId="33" fillId="38" borderId="235" xfId="0" applyFont="1" applyFill="1" applyBorder="1" applyAlignment="1">
      <alignment horizontal="center" vertical="center" wrapText="1"/>
    </xf>
    <xf numFmtId="2" fontId="23" fillId="24" borderId="172" xfId="0" applyNumberFormat="1" applyFont="1" applyFill="1" applyBorder="1" applyAlignment="1">
      <alignment horizontal="center" vertical="center"/>
    </xf>
    <xf numFmtId="2" fontId="23" fillId="24" borderId="193" xfId="0" applyNumberFormat="1" applyFont="1" applyFill="1" applyBorder="1" applyAlignment="1">
      <alignment horizontal="center" vertical="center"/>
    </xf>
    <xf numFmtId="0" fontId="33" fillId="24" borderId="263" xfId="0" applyFont="1" applyFill="1" applyBorder="1" applyAlignment="1">
      <alignment horizontal="left" vertical="center" wrapText="1"/>
    </xf>
    <xf numFmtId="0" fontId="33" fillId="24" borderId="228" xfId="0" applyFont="1" applyFill="1" applyBorder="1" applyAlignment="1">
      <alignment horizontal="left" vertical="center" wrapText="1"/>
    </xf>
    <xf numFmtId="2" fontId="25" fillId="27" borderId="37" xfId="0" applyNumberFormat="1" applyFont="1" applyFill="1" applyBorder="1" applyAlignment="1">
      <alignment horizontal="center" vertical="center"/>
    </xf>
    <xf numFmtId="2" fontId="25" fillId="27" borderId="166" xfId="0" applyNumberFormat="1" applyFont="1" applyFill="1" applyBorder="1" applyAlignment="1">
      <alignment horizontal="left" vertical="center" wrapText="1"/>
    </xf>
    <xf numFmtId="0" fontId="24" fillId="0" borderId="248" xfId="0" applyFont="1" applyBorder="1" applyAlignment="1">
      <alignment horizontal="left" vertical="top" wrapText="1"/>
    </xf>
    <xf numFmtId="49" fontId="24" fillId="0" borderId="177" xfId="0" applyNumberFormat="1" applyFont="1" applyBorder="1" applyAlignment="1">
      <alignment vertical="top"/>
    </xf>
    <xf numFmtId="0" fontId="24" fillId="0" borderId="230" xfId="0" applyFont="1" applyBorder="1" applyAlignment="1">
      <alignment horizontal="left" vertical="top" wrapText="1"/>
    </xf>
    <xf numFmtId="0" fontId="34" fillId="47" borderId="248" xfId="0" applyFont="1" applyFill="1" applyBorder="1" applyAlignment="1">
      <alignment horizontal="center" vertical="top" wrapText="1"/>
    </xf>
    <xf numFmtId="2" fontId="33" fillId="0" borderId="181" xfId="0" applyNumberFormat="1" applyFont="1" applyBorder="1" applyAlignment="1">
      <alignment horizontal="center" vertical="center"/>
    </xf>
    <xf numFmtId="2" fontId="34" fillId="25" borderId="86" xfId="0" applyNumberFormat="1" applyFont="1" applyFill="1" applyBorder="1" applyAlignment="1">
      <alignment horizontal="center" vertical="center"/>
    </xf>
    <xf numFmtId="2" fontId="34" fillId="25" borderId="172" xfId="0" applyNumberFormat="1" applyFont="1" applyFill="1" applyBorder="1" applyAlignment="1">
      <alignment horizontal="center" vertical="center"/>
    </xf>
    <xf numFmtId="2" fontId="34" fillId="25" borderId="193" xfId="0" applyNumberFormat="1" applyFont="1" applyFill="1" applyBorder="1" applyAlignment="1">
      <alignment horizontal="center" vertical="center"/>
    </xf>
    <xf numFmtId="2" fontId="48" fillId="28" borderId="0" xfId="0" applyNumberFormat="1" applyFont="1" applyFill="1" applyAlignment="1">
      <alignment horizontal="center" vertical="top"/>
    </xf>
    <xf numFmtId="2" fontId="48" fillId="26" borderId="41" xfId="0" applyNumberFormat="1" applyFont="1" applyFill="1" applyBorder="1" applyAlignment="1">
      <alignment horizontal="center" vertical="top"/>
    </xf>
    <xf numFmtId="2" fontId="34" fillId="50" borderId="86" xfId="0" applyNumberFormat="1" applyFont="1" applyFill="1" applyBorder="1" applyAlignment="1">
      <alignment horizontal="center" vertical="center"/>
    </xf>
    <xf numFmtId="2" fontId="48" fillId="26" borderId="51" xfId="0" applyNumberFormat="1" applyFont="1" applyFill="1" applyBorder="1" applyAlignment="1">
      <alignment horizontal="center" vertical="top"/>
    </xf>
    <xf numFmtId="2" fontId="48" fillId="26" borderId="79" xfId="0" applyNumberFormat="1" applyFont="1" applyFill="1" applyBorder="1" applyAlignment="1">
      <alignment horizontal="center" vertical="center"/>
    </xf>
    <xf numFmtId="2" fontId="48" fillId="26" borderId="51" xfId="0" applyNumberFormat="1" applyFont="1" applyFill="1" applyBorder="1" applyAlignment="1">
      <alignment horizontal="center" vertical="center"/>
    </xf>
    <xf numFmtId="2" fontId="48" fillId="26" borderId="41" xfId="0" applyNumberFormat="1" applyFont="1" applyFill="1" applyBorder="1" applyAlignment="1">
      <alignment horizontal="center" vertical="center"/>
    </xf>
    <xf numFmtId="2" fontId="34" fillId="25" borderId="181" xfId="0" applyNumberFormat="1" applyFont="1" applyFill="1" applyBorder="1" applyAlignment="1">
      <alignment horizontal="center" vertical="center"/>
    </xf>
    <xf numFmtId="2" fontId="48" fillId="29" borderId="37" xfId="0" applyNumberFormat="1" applyFont="1" applyFill="1" applyBorder="1" applyAlignment="1">
      <alignment horizontal="center" vertical="top"/>
    </xf>
    <xf numFmtId="2" fontId="48" fillId="28" borderId="25" xfId="0" applyNumberFormat="1" applyFont="1" applyFill="1" applyBorder="1" applyAlignment="1">
      <alignment horizontal="center" vertical="top"/>
    </xf>
    <xf numFmtId="2" fontId="48" fillId="30" borderId="50" xfId="0" applyNumberFormat="1" applyFont="1" applyFill="1" applyBorder="1" applyAlignment="1">
      <alignment horizontal="center" vertical="top"/>
    </xf>
    <xf numFmtId="2" fontId="34" fillId="25" borderId="248" xfId="0" applyNumberFormat="1" applyFont="1" applyFill="1" applyBorder="1" applyAlignment="1">
      <alignment horizontal="center" vertical="center"/>
    </xf>
    <xf numFmtId="2" fontId="48" fillId="28" borderId="31" xfId="0" applyNumberFormat="1" applyFont="1" applyFill="1" applyBorder="1" applyAlignment="1">
      <alignment horizontal="center" vertical="top"/>
    </xf>
    <xf numFmtId="2" fontId="48" fillId="28" borderId="45" xfId="0" applyNumberFormat="1" applyFont="1" applyFill="1" applyBorder="1" applyAlignment="1">
      <alignment horizontal="center" vertical="top"/>
    </xf>
    <xf numFmtId="2" fontId="34" fillId="26" borderId="50" xfId="0" applyNumberFormat="1" applyFont="1" applyFill="1" applyBorder="1" applyAlignment="1">
      <alignment horizontal="center" vertical="top"/>
    </xf>
    <xf numFmtId="2" fontId="48" fillId="30" borderId="45" xfId="0" applyNumberFormat="1" applyFont="1" applyFill="1" applyBorder="1" applyAlignment="1">
      <alignment horizontal="center" vertical="top"/>
    </xf>
    <xf numFmtId="0" fontId="33" fillId="38" borderId="173" xfId="0" applyFont="1" applyFill="1" applyBorder="1" applyAlignment="1">
      <alignment horizontal="center" vertical="center" wrapText="1"/>
    </xf>
    <xf numFmtId="2" fontId="33" fillId="25" borderId="181" xfId="23" applyNumberFormat="1" applyFont="1" applyFill="1" applyBorder="1" applyAlignment="1">
      <alignment horizontal="center" vertical="center"/>
    </xf>
    <xf numFmtId="2" fontId="22" fillId="31" borderId="24" xfId="23" applyNumberFormat="1" applyFont="1" applyFill="1" applyBorder="1" applyAlignment="1">
      <alignment horizontal="center" vertical="top"/>
    </xf>
    <xf numFmtId="3" fontId="33" fillId="0" borderId="248" xfId="0" applyNumberFormat="1" applyFont="1" applyBorder="1" applyAlignment="1">
      <alignment vertical="top" wrapText="1"/>
    </xf>
    <xf numFmtId="0" fontId="34" fillId="47" borderId="248" xfId="0" applyFont="1" applyFill="1" applyBorder="1" applyAlignment="1">
      <alignment horizontal="center" vertical="center" wrapText="1"/>
    </xf>
    <xf numFmtId="2" fontId="22" fillId="28" borderId="25" xfId="0" applyNumberFormat="1" applyFont="1" applyFill="1" applyBorder="1" applyAlignment="1">
      <alignment horizontal="center" vertical="top"/>
    </xf>
    <xf numFmtId="2" fontId="33" fillId="25" borderId="181" xfId="0" applyNumberFormat="1" applyFont="1" applyFill="1" applyBorder="1" applyAlignment="1">
      <alignment horizontal="center" vertical="center"/>
    </xf>
    <xf numFmtId="2" fontId="22" fillId="28" borderId="50" xfId="0" applyNumberFormat="1" applyFont="1" applyFill="1" applyBorder="1" applyAlignment="1">
      <alignment horizontal="center" vertical="top"/>
    </xf>
    <xf numFmtId="2" fontId="22" fillId="28" borderId="0" xfId="0" applyNumberFormat="1" applyFont="1" applyFill="1" applyAlignment="1">
      <alignment horizontal="center" vertical="top"/>
    </xf>
    <xf numFmtId="2" fontId="33" fillId="25" borderId="224" xfId="0" applyNumberFormat="1" applyFont="1" applyFill="1" applyBorder="1" applyAlignment="1">
      <alignment horizontal="center" vertical="center"/>
    </xf>
    <xf numFmtId="2" fontId="33" fillId="25" borderId="235" xfId="0" applyNumberFormat="1" applyFont="1" applyFill="1" applyBorder="1" applyAlignment="1">
      <alignment horizontal="center" vertical="center"/>
    </xf>
    <xf numFmtId="2" fontId="33" fillId="26" borderId="181" xfId="0" applyNumberFormat="1" applyFont="1" applyFill="1" applyBorder="1" applyAlignment="1">
      <alignment horizontal="center" vertical="center"/>
    </xf>
    <xf numFmtId="2" fontId="33" fillId="0" borderId="86" xfId="0" applyNumberFormat="1" applyFont="1" applyBorder="1" applyAlignment="1">
      <alignment horizontal="center" vertical="center"/>
    </xf>
    <xf numFmtId="2" fontId="33" fillId="0" borderId="172" xfId="0" applyNumberFormat="1" applyFont="1" applyBorder="1" applyAlignment="1">
      <alignment horizontal="center" vertical="center"/>
    </xf>
    <xf numFmtId="2" fontId="33" fillId="0" borderId="193" xfId="0" applyNumberFormat="1" applyFont="1" applyBorder="1" applyAlignment="1">
      <alignment horizontal="center" vertical="center"/>
    </xf>
    <xf numFmtId="2" fontId="22" fillId="36" borderId="67" xfId="0" applyNumberFormat="1" applyFont="1" applyFill="1" applyBorder="1" applyAlignment="1">
      <alignment horizontal="center" vertical="center"/>
    </xf>
    <xf numFmtId="2" fontId="22" fillId="28" borderId="139" xfId="0" applyNumberFormat="1" applyFont="1" applyFill="1" applyBorder="1" applyAlignment="1">
      <alignment horizontal="center" vertical="top"/>
    </xf>
    <xf numFmtId="2" fontId="22" fillId="29" borderId="24" xfId="0" applyNumberFormat="1" applyFont="1" applyFill="1" applyBorder="1" applyAlignment="1">
      <alignment horizontal="center" vertical="top"/>
    </xf>
    <xf numFmtId="2" fontId="22" fillId="30" borderId="25" xfId="0" applyNumberFormat="1" applyFont="1" applyFill="1" applyBorder="1" applyAlignment="1">
      <alignment horizontal="center" vertical="top"/>
    </xf>
    <xf numFmtId="2" fontId="22" fillId="28" borderId="45" xfId="0" applyNumberFormat="1" applyFont="1" applyFill="1" applyBorder="1" applyAlignment="1">
      <alignment horizontal="center" vertical="center"/>
    </xf>
    <xf numFmtId="2" fontId="22" fillId="29" borderId="62" xfId="0" applyNumberFormat="1" applyFont="1" applyFill="1" applyBorder="1" applyAlignment="1">
      <alignment horizontal="center" vertical="top"/>
    </xf>
    <xf numFmtId="2" fontId="22" fillId="29" borderId="269" xfId="0" applyNumberFormat="1" applyFont="1" applyFill="1" applyBorder="1" applyAlignment="1">
      <alignment horizontal="center" vertical="top"/>
    </xf>
    <xf numFmtId="2" fontId="22" fillId="28" borderId="51" xfId="0" applyNumberFormat="1" applyFont="1" applyFill="1" applyBorder="1" applyAlignment="1">
      <alignment horizontal="center" vertical="center"/>
    </xf>
    <xf numFmtId="2" fontId="22" fillId="28" borderId="62" xfId="0" applyNumberFormat="1" applyFont="1" applyFill="1" applyBorder="1" applyAlignment="1">
      <alignment horizontal="center" vertical="center"/>
    </xf>
    <xf numFmtId="0" fontId="39" fillId="38" borderId="248" xfId="0" applyFont="1" applyFill="1" applyBorder="1" applyAlignment="1">
      <alignment vertical="center" wrapText="1"/>
    </xf>
    <xf numFmtId="0" fontId="39" fillId="38" borderId="251" xfId="0" applyFont="1" applyFill="1" applyBorder="1" applyAlignment="1">
      <alignment horizontal="center" vertical="top" wrapText="1"/>
    </xf>
    <xf numFmtId="0" fontId="40" fillId="38" borderId="251" xfId="0" applyFont="1" applyFill="1" applyBorder="1" applyAlignment="1">
      <alignment horizontal="center" vertical="center"/>
    </xf>
    <xf numFmtId="0" fontId="34" fillId="0" borderId="232" xfId="0" applyFont="1" applyBorder="1" applyAlignment="1">
      <alignment vertical="center" wrapText="1"/>
    </xf>
    <xf numFmtId="0" fontId="34" fillId="0" borderId="232" xfId="0" applyFont="1" applyBorder="1" applyAlignment="1">
      <alignment horizontal="center" vertical="center" wrapText="1"/>
    </xf>
    <xf numFmtId="0" fontId="34" fillId="24" borderId="232" xfId="0" applyFont="1" applyFill="1" applyBorder="1" applyAlignment="1">
      <alignment horizontal="center" vertical="center" wrapText="1"/>
    </xf>
    <xf numFmtId="166" fontId="15" fillId="25" borderId="232" xfId="0" applyNumberFormat="1" applyFont="1" applyFill="1" applyBorder="1" applyAlignment="1">
      <alignment horizontal="center" vertical="center"/>
    </xf>
    <xf numFmtId="0" fontId="15" fillId="0" borderId="248" xfId="0" applyFont="1" applyBorder="1" applyAlignment="1">
      <alignment horizontal="left" vertical="center" wrapText="1"/>
    </xf>
    <xf numFmtId="0" fontId="34" fillId="24" borderId="263" xfId="0" applyFont="1" applyFill="1" applyBorder="1" applyAlignment="1">
      <alignment horizontal="center" vertical="center" wrapText="1"/>
    </xf>
    <xf numFmtId="0" fontId="32" fillId="0" borderId="248" xfId="0" applyFont="1" applyBorder="1" applyAlignment="1">
      <alignment vertical="center" wrapText="1"/>
    </xf>
    <xf numFmtId="0" fontId="33" fillId="0" borderId="263" xfId="0" applyFont="1" applyBorder="1" applyAlignment="1">
      <alignment horizontal="center" vertical="center" wrapText="1"/>
    </xf>
    <xf numFmtId="0" fontId="35" fillId="24" borderId="248" xfId="0" applyFont="1" applyFill="1" applyBorder="1" applyAlignment="1">
      <alignment vertical="center" wrapText="1"/>
    </xf>
    <xf numFmtId="0" fontId="32" fillId="24" borderId="232" xfId="0" applyFont="1" applyFill="1" applyBorder="1" applyAlignment="1">
      <alignment vertical="center" wrapText="1"/>
    </xf>
    <xf numFmtId="0" fontId="33" fillId="38" borderId="248" xfId="0" applyFont="1" applyFill="1" applyBorder="1" applyAlignment="1">
      <alignment vertical="center" wrapText="1"/>
    </xf>
    <xf numFmtId="49" fontId="18" fillId="41" borderId="251" xfId="0" applyNumberFormat="1" applyFont="1" applyFill="1" applyBorder="1" applyAlignment="1">
      <alignment horizontal="left" vertical="top"/>
    </xf>
    <xf numFmtId="166" fontId="15" fillId="24" borderId="247" xfId="0" applyNumberFormat="1" applyFont="1" applyFill="1" applyBorder="1" applyAlignment="1">
      <alignment horizontal="left" vertical="center" wrapText="1"/>
    </xf>
    <xf numFmtId="0" fontId="36" fillId="42" borderId="248" xfId="0" applyFont="1" applyFill="1" applyBorder="1" applyAlignment="1">
      <alignment vertical="top" wrapText="1"/>
    </xf>
    <xf numFmtId="2" fontId="14" fillId="0" borderId="248" xfId="0" applyNumberFormat="1" applyFont="1" applyBorder="1" applyAlignment="1">
      <alignment horizontal="center" vertical="center"/>
    </xf>
    <xf numFmtId="0" fontId="33" fillId="47" borderId="248" xfId="0" applyFont="1" applyFill="1" applyBorder="1" applyAlignment="1">
      <alignment horizontal="left" vertical="center" wrapText="1"/>
    </xf>
    <xf numFmtId="0" fontId="33" fillId="47" borderId="251" xfId="0" applyFont="1" applyFill="1" applyBorder="1" applyAlignment="1">
      <alignment horizontal="center" vertical="center"/>
    </xf>
    <xf numFmtId="0" fontId="33" fillId="47" borderId="251" xfId="0" applyFont="1" applyFill="1" applyBorder="1" applyAlignment="1">
      <alignment horizontal="center" vertical="center" wrapText="1"/>
    </xf>
    <xf numFmtId="0" fontId="33" fillId="47" borderId="232" xfId="0" applyFont="1" applyFill="1" applyBorder="1" applyAlignment="1">
      <alignment horizontal="center" vertical="center" wrapText="1"/>
    </xf>
    <xf numFmtId="0" fontId="33" fillId="47" borderId="234" xfId="0" applyFont="1" applyFill="1" applyBorder="1" applyAlignment="1">
      <alignment horizontal="center" vertical="center" wrapText="1"/>
    </xf>
    <xf numFmtId="0" fontId="41" fillId="0" borderId="248" xfId="0" applyFont="1" applyBorder="1" applyAlignment="1">
      <alignment horizontal="center" vertical="top"/>
    </xf>
    <xf numFmtId="0" fontId="33" fillId="24" borderId="232" xfId="0" applyFont="1" applyFill="1" applyBorder="1" applyAlignment="1">
      <alignment horizontal="center" vertical="center" wrapText="1"/>
    </xf>
    <xf numFmtId="0" fontId="33" fillId="38" borderId="251" xfId="0" applyFont="1" applyFill="1" applyBorder="1" applyAlignment="1">
      <alignment horizontal="center" vertical="center" wrapText="1"/>
    </xf>
    <xf numFmtId="0" fontId="33" fillId="38" borderId="232" xfId="0" applyFont="1" applyFill="1" applyBorder="1" applyAlignment="1">
      <alignment vertical="center" wrapText="1"/>
    </xf>
    <xf numFmtId="0" fontId="33" fillId="38" borderId="232" xfId="0" applyFont="1" applyFill="1" applyBorder="1" applyAlignment="1">
      <alignment horizontal="center" vertical="center" wrapText="1"/>
    </xf>
    <xf numFmtId="49" fontId="24" fillId="0" borderId="247" xfId="0" applyNumberFormat="1" applyFont="1" applyBorder="1" applyAlignment="1">
      <alignment vertical="top"/>
    </xf>
    <xf numFmtId="0" fontId="34" fillId="47" borderId="248" xfId="0" applyFont="1" applyFill="1" applyBorder="1" applyAlignment="1">
      <alignment vertical="center" wrapText="1"/>
    </xf>
    <xf numFmtId="0" fontId="34" fillId="47" borderId="232" xfId="0" applyFont="1" applyFill="1" applyBorder="1" applyAlignment="1">
      <alignment vertical="top" wrapText="1"/>
    </xf>
    <xf numFmtId="0" fontId="34" fillId="47" borderId="232" xfId="0" applyFont="1" applyFill="1" applyBorder="1" applyAlignment="1">
      <alignment horizontal="center" vertical="center" wrapText="1"/>
    </xf>
    <xf numFmtId="0" fontId="33" fillId="38" borderId="248" xfId="0" applyFont="1" applyFill="1" applyBorder="1" applyAlignment="1">
      <alignment vertical="top" wrapText="1"/>
    </xf>
    <xf numFmtId="0" fontId="33" fillId="0" borderId="232" xfId="0" applyFont="1" applyBorder="1" applyAlignment="1">
      <alignment horizontal="center" vertical="center" wrapText="1"/>
    </xf>
    <xf numFmtId="0" fontId="33" fillId="47" borderId="232" xfId="0" applyFont="1" applyFill="1" applyBorder="1" applyAlignment="1">
      <alignment vertical="center" wrapText="1"/>
    </xf>
    <xf numFmtId="0" fontId="33" fillId="0" borderId="248" xfId="0" applyFont="1" applyBorder="1" applyAlignment="1">
      <alignment horizontal="justify" vertical="center"/>
    </xf>
    <xf numFmtId="0" fontId="33" fillId="47" borderId="248" xfId="0" applyFont="1" applyFill="1" applyBorder="1" applyAlignment="1">
      <alignment vertical="center" wrapText="1"/>
    </xf>
    <xf numFmtId="0" fontId="33" fillId="47" borderId="248" xfId="0" applyFont="1" applyFill="1" applyBorder="1" applyAlignment="1">
      <alignment vertical="top" wrapText="1"/>
    </xf>
    <xf numFmtId="0" fontId="34" fillId="0" borderId="248" xfId="0" applyFont="1" applyBorder="1" applyAlignment="1">
      <alignment vertical="top" wrapText="1"/>
    </xf>
    <xf numFmtId="0" fontId="33" fillId="47" borderId="248" xfId="0" applyFont="1" applyFill="1" applyBorder="1" applyAlignment="1">
      <alignment horizontal="left" vertical="top" wrapText="1"/>
    </xf>
    <xf numFmtId="0" fontId="33" fillId="47" borderId="232" xfId="0" applyFont="1" applyFill="1" applyBorder="1" applyAlignment="1">
      <alignment horizontal="left" vertical="top" wrapText="1"/>
    </xf>
    <xf numFmtId="0" fontId="33" fillId="24" borderId="248" xfId="0" applyFont="1" applyFill="1" applyBorder="1" applyAlignment="1">
      <alignment horizontal="left" vertical="center" wrapText="1"/>
    </xf>
    <xf numFmtId="2" fontId="33" fillId="0" borderId="248" xfId="0" applyNumberFormat="1" applyFont="1" applyBorder="1" applyAlignment="1">
      <alignment horizontal="center" vertical="center"/>
    </xf>
    <xf numFmtId="0" fontId="20" fillId="39" borderId="248" xfId="0" applyFont="1" applyFill="1" applyBorder="1" applyAlignment="1">
      <alignment wrapText="1"/>
    </xf>
    <xf numFmtId="0" fontId="20" fillId="39" borderId="232" xfId="0" applyFont="1" applyFill="1" applyBorder="1" applyAlignment="1">
      <alignment wrapText="1"/>
    </xf>
    <xf numFmtId="0" fontId="21" fillId="0" borderId="263" xfId="0" applyFont="1" applyBorder="1" applyAlignment="1">
      <alignment wrapText="1"/>
    </xf>
    <xf numFmtId="0" fontId="33" fillId="24" borderId="99" xfId="0" applyFont="1" applyFill="1" applyBorder="1" applyAlignment="1">
      <alignment horizontal="center" vertical="center" wrapText="1"/>
    </xf>
    <xf numFmtId="0" fontId="33" fillId="24" borderId="223" xfId="0" applyFont="1" applyFill="1" applyBorder="1" applyAlignment="1">
      <alignment horizontal="center" vertical="center" wrapText="1"/>
    </xf>
    <xf numFmtId="0" fontId="33" fillId="0" borderId="232" xfId="0" applyFont="1" applyBorder="1" applyAlignment="1">
      <alignment vertical="top" wrapText="1"/>
    </xf>
    <xf numFmtId="0" fontId="33" fillId="0" borderId="223" xfId="0" applyFont="1" applyBorder="1" applyAlignment="1">
      <alignment horizontal="center" vertical="center" wrapText="1"/>
    </xf>
    <xf numFmtId="0" fontId="33" fillId="0" borderId="228" xfId="0" applyFont="1" applyBorder="1" applyAlignment="1">
      <alignment horizontal="center" vertical="center" wrapText="1"/>
    </xf>
    <xf numFmtId="2" fontId="33" fillId="24" borderId="165" xfId="0" applyNumberFormat="1" applyFont="1" applyFill="1" applyBorder="1" applyAlignment="1">
      <alignment horizontal="center" vertical="center"/>
    </xf>
    <xf numFmtId="2" fontId="33" fillId="24" borderId="181" xfId="0" applyNumberFormat="1" applyFont="1" applyFill="1" applyBorder="1" applyAlignment="1">
      <alignment horizontal="center" vertical="center"/>
    </xf>
    <xf numFmtId="2" fontId="33" fillId="25" borderId="181" xfId="0" applyNumberFormat="1" applyFont="1" applyFill="1" applyBorder="1" applyAlignment="1">
      <alignment horizontal="left" vertical="center" wrapText="1"/>
    </xf>
    <xf numFmtId="0" fontId="55" fillId="0" borderId="0" xfId="0" applyFont="1" applyAlignment="1">
      <alignment horizontal="right"/>
    </xf>
    <xf numFmtId="3" fontId="26" fillId="0" borderId="0" xfId="0" applyNumberFormat="1" applyFont="1"/>
    <xf numFmtId="0" fontId="33" fillId="0" borderId="99" xfId="0" applyFont="1" applyBorder="1" applyAlignment="1">
      <alignment horizontal="left" vertical="center" wrapText="1"/>
    </xf>
    <xf numFmtId="0" fontId="39" fillId="38" borderId="263" xfId="0" applyFont="1" applyFill="1" applyBorder="1" applyAlignment="1">
      <alignment horizontal="left" vertical="center" wrapText="1"/>
    </xf>
    <xf numFmtId="0" fontId="67" fillId="38" borderId="263" xfId="0" applyFont="1" applyFill="1" applyBorder="1" applyAlignment="1">
      <alignment horizontal="center" vertical="center" wrapText="1"/>
    </xf>
    <xf numFmtId="0" fontId="67" fillId="38" borderId="251" xfId="0" applyFont="1" applyFill="1" applyBorder="1" applyAlignment="1">
      <alignment horizontal="center" vertical="top" wrapText="1"/>
    </xf>
    <xf numFmtId="0" fontId="67" fillId="38" borderId="228" xfId="0" applyFont="1" applyFill="1" applyBorder="1" applyAlignment="1">
      <alignment horizontal="center" vertical="center" wrapText="1"/>
    </xf>
    <xf numFmtId="0" fontId="67" fillId="38" borderId="231" xfId="0" applyFont="1" applyFill="1" applyBorder="1" applyAlignment="1">
      <alignment horizontal="center" vertical="center"/>
    </xf>
    <xf numFmtId="2" fontId="68" fillId="40" borderId="37" xfId="0" applyNumberFormat="1" applyFont="1" applyFill="1" applyBorder="1" applyAlignment="1">
      <alignment horizontal="center" vertical="center"/>
    </xf>
    <xf numFmtId="0" fontId="34" fillId="0" borderId="248" xfId="0" applyFont="1" applyBorder="1" applyAlignment="1">
      <alignment horizontal="left" vertical="top" wrapText="1"/>
    </xf>
    <xf numFmtId="0" fontId="33" fillId="0" borderId="173" xfId="0" applyFont="1" applyBorder="1" applyAlignment="1">
      <alignment horizontal="center" vertical="center" wrapText="1"/>
    </xf>
    <xf numFmtId="0" fontId="36" fillId="24" borderId="165" xfId="0" applyFont="1" applyFill="1" applyBorder="1" applyAlignment="1">
      <alignment horizontal="left" vertical="center" wrapText="1"/>
    </xf>
    <xf numFmtId="0" fontId="39" fillId="38" borderId="248" xfId="0" applyFont="1" applyFill="1" applyBorder="1" applyAlignment="1">
      <alignment vertical="top" wrapText="1"/>
    </xf>
    <xf numFmtId="0" fontId="39" fillId="38" borderId="230" xfId="0" applyFont="1" applyFill="1" applyBorder="1" applyAlignment="1">
      <alignment vertical="center" wrapText="1"/>
    </xf>
    <xf numFmtId="0" fontId="39" fillId="38" borderId="232" xfId="0" applyFont="1" applyFill="1" applyBorder="1" applyAlignment="1">
      <alignment horizontal="center" vertical="center" wrapText="1"/>
    </xf>
    <xf numFmtId="0" fontId="39" fillId="38" borderId="230" xfId="0" applyFont="1" applyFill="1" applyBorder="1" applyAlignment="1">
      <alignment horizontal="center" vertical="center" wrapText="1"/>
    </xf>
    <xf numFmtId="0" fontId="33" fillId="0" borderId="164" xfId="0" applyFont="1" applyBorder="1" applyAlignment="1">
      <alignment vertical="center" wrapText="1"/>
    </xf>
    <xf numFmtId="0" fontId="33" fillId="0" borderId="232" xfId="0" applyFont="1" applyBorder="1" applyAlignment="1">
      <alignment vertical="center" wrapText="1"/>
    </xf>
    <xf numFmtId="0" fontId="33" fillId="0" borderId="227" xfId="0" applyFont="1" applyBorder="1" applyAlignment="1">
      <alignment horizontal="center" vertical="center" wrapText="1"/>
    </xf>
    <xf numFmtId="0" fontId="33" fillId="0" borderId="239" xfId="0" applyFont="1" applyBorder="1" applyAlignment="1">
      <alignment horizontal="center" vertical="center" wrapText="1"/>
    </xf>
    <xf numFmtId="0" fontId="24" fillId="0" borderId="213" xfId="0" applyFont="1" applyBorder="1" applyAlignment="1" applyProtection="1">
      <alignment horizontal="center" vertical="center" wrapText="1" readingOrder="1"/>
      <protection locked="0"/>
    </xf>
    <xf numFmtId="0" fontId="33" fillId="0" borderId="213" xfId="0" applyFont="1" applyBorder="1" applyAlignment="1">
      <alignment horizontal="left" vertical="center" wrapText="1"/>
    </xf>
    <xf numFmtId="0" fontId="33" fillId="0" borderId="170" xfId="0" applyFont="1" applyBorder="1" applyAlignment="1">
      <alignment horizontal="center" vertical="center" wrapText="1"/>
    </xf>
    <xf numFmtId="49" fontId="24" fillId="0" borderId="26" xfId="0" applyNumberFormat="1" applyFont="1" applyBorder="1" applyAlignment="1">
      <alignment horizontal="center" vertical="center"/>
    </xf>
    <xf numFmtId="0" fontId="24" fillId="0" borderId="147" xfId="0" applyFont="1" applyBorder="1" applyAlignment="1">
      <alignment horizontal="center" vertical="center" wrapText="1"/>
    </xf>
    <xf numFmtId="3" fontId="33" fillId="24" borderId="147" xfId="0" applyNumberFormat="1" applyFont="1" applyFill="1" applyBorder="1" applyAlignment="1">
      <alignment horizontal="left" vertical="center" wrapText="1"/>
    </xf>
    <xf numFmtId="3" fontId="33" fillId="24" borderId="230" xfId="0" applyNumberFormat="1" applyFont="1" applyFill="1" applyBorder="1" applyAlignment="1">
      <alignment horizontal="left" vertical="center" wrapText="1"/>
    </xf>
    <xf numFmtId="1" fontId="33" fillId="24" borderId="232" xfId="0" applyNumberFormat="1" applyFont="1" applyFill="1" applyBorder="1" applyAlignment="1">
      <alignment vertical="center" wrapText="1"/>
    </xf>
    <xf numFmtId="166" fontId="33" fillId="24" borderId="147" xfId="0" applyNumberFormat="1" applyFont="1" applyFill="1" applyBorder="1" applyAlignment="1">
      <alignment vertical="center" wrapText="1"/>
    </xf>
    <xf numFmtId="49" fontId="23" fillId="24" borderId="255" xfId="0" applyNumberFormat="1" applyFont="1" applyFill="1" applyBorder="1" applyAlignment="1">
      <alignment vertical="center" wrapText="1"/>
    </xf>
    <xf numFmtId="0" fontId="23" fillId="24" borderId="255" xfId="0" applyFont="1" applyFill="1" applyBorder="1" applyAlignment="1">
      <alignment horizontal="center" vertical="center"/>
    </xf>
    <xf numFmtId="166" fontId="23" fillId="24" borderId="255" xfId="0" applyNumberFormat="1" applyFont="1" applyFill="1" applyBorder="1" applyAlignment="1">
      <alignment horizontal="center" vertical="center" wrapText="1"/>
    </xf>
    <xf numFmtId="0" fontId="33" fillId="0" borderId="99" xfId="0" applyFont="1" applyBorder="1" applyAlignment="1">
      <alignment vertical="center" wrapText="1"/>
    </xf>
    <xf numFmtId="0" fontId="33" fillId="42" borderId="99" xfId="0" applyFont="1" applyFill="1" applyBorder="1" applyAlignment="1">
      <alignment vertical="top" wrapText="1"/>
    </xf>
    <xf numFmtId="0" fontId="33" fillId="24" borderId="213" xfId="0" applyFont="1" applyFill="1" applyBorder="1" applyAlignment="1">
      <alignment horizontal="left" vertical="top" wrapText="1"/>
    </xf>
    <xf numFmtId="0" fontId="33" fillId="24" borderId="213" xfId="0" applyFont="1" applyFill="1" applyBorder="1" applyAlignment="1">
      <alignment horizontal="center" vertical="center" wrapText="1"/>
    </xf>
    <xf numFmtId="0" fontId="34" fillId="24" borderId="147" xfId="0" applyFont="1" applyFill="1" applyBorder="1" applyAlignment="1">
      <alignment horizontal="justify" vertical="center"/>
    </xf>
    <xf numFmtId="0" fontId="34" fillId="0" borderId="248" xfId="0" applyFont="1" applyBorder="1" applyAlignment="1">
      <alignment vertical="center"/>
    </xf>
    <xf numFmtId="0" fontId="34" fillId="0" borderId="0" xfId="0" applyFont="1" applyAlignment="1">
      <alignment vertical="center" wrapText="1"/>
    </xf>
    <xf numFmtId="0" fontId="33" fillId="0" borderId="49" xfId="0" applyFont="1" applyBorder="1" applyAlignment="1">
      <alignment horizontal="left" vertical="center" wrapText="1"/>
    </xf>
    <xf numFmtId="0" fontId="33" fillId="0" borderId="162" xfId="0" applyFont="1" applyBorder="1" applyAlignment="1">
      <alignment horizontal="left" vertical="center" wrapText="1"/>
    </xf>
    <xf numFmtId="0" fontId="33" fillId="0" borderId="257" xfId="0" applyFont="1" applyBorder="1" applyAlignment="1">
      <alignment horizontal="left" vertical="center" wrapText="1"/>
    </xf>
    <xf numFmtId="0" fontId="33" fillId="0" borderId="50" xfId="0" applyFont="1" applyBorder="1" applyAlignment="1">
      <alignment horizontal="left" vertical="center" wrapText="1"/>
    </xf>
    <xf numFmtId="0" fontId="33" fillId="43" borderId="147" xfId="0" applyFont="1" applyFill="1" applyBorder="1" applyAlignment="1">
      <alignment vertical="center" wrapText="1"/>
    </xf>
    <xf numFmtId="0" fontId="33" fillId="43" borderId="230" xfId="0" applyFont="1" applyFill="1" applyBorder="1" applyAlignment="1">
      <alignment vertical="center" wrapText="1"/>
    </xf>
    <xf numFmtId="49" fontId="24" fillId="0" borderId="68" xfId="0" quotePrefix="1" applyNumberFormat="1" applyFont="1" applyBorder="1" applyAlignment="1">
      <alignment horizontal="center" vertical="center" wrapText="1"/>
    </xf>
    <xf numFmtId="166" fontId="24" fillId="24" borderId="165" xfId="0" applyNumberFormat="1" applyFont="1" applyFill="1" applyBorder="1" applyAlignment="1">
      <alignment horizontal="center" vertical="center" wrapText="1"/>
    </xf>
    <xf numFmtId="0" fontId="23" fillId="0" borderId="165" xfId="0" applyFont="1" applyBorder="1" applyAlignment="1">
      <alignment horizontal="left" vertical="center" wrapText="1"/>
    </xf>
    <xf numFmtId="0" fontId="23" fillId="0" borderId="165" xfId="0" quotePrefix="1" applyFont="1" applyBorder="1" applyAlignment="1">
      <alignment horizontal="center" vertical="center" wrapText="1"/>
    </xf>
    <xf numFmtId="0" fontId="33" fillId="0" borderId="256" xfId="0" applyFont="1" applyBorder="1" applyAlignment="1">
      <alignment horizontal="left" vertical="center" wrapText="1"/>
    </xf>
    <xf numFmtId="0" fontId="33" fillId="0" borderId="256" xfId="0" applyFont="1" applyBorder="1" applyAlignment="1">
      <alignment horizontal="center" vertical="center" wrapText="1"/>
    </xf>
    <xf numFmtId="0" fontId="32" fillId="0" borderId="230" xfId="0" applyFont="1" applyBorder="1" applyAlignment="1">
      <alignment horizontal="left" vertical="center" wrapText="1"/>
    </xf>
    <xf numFmtId="166" fontId="27" fillId="27" borderId="56" xfId="0" applyNumberFormat="1" applyFont="1" applyFill="1" applyBorder="1" applyAlignment="1">
      <alignment horizontal="left" vertical="top" wrapText="1"/>
    </xf>
    <xf numFmtId="2" fontId="27" fillId="26" borderId="82" xfId="0" applyNumberFormat="1" applyFont="1" applyFill="1" applyBorder="1" applyAlignment="1">
      <alignment horizontal="center" vertical="center" wrapText="1"/>
    </xf>
    <xf numFmtId="2" fontId="26" fillId="0" borderId="147" xfId="0" applyNumberFormat="1" applyFont="1" applyBorder="1" applyAlignment="1">
      <alignment horizontal="center"/>
    </xf>
    <xf numFmtId="2" fontId="12" fillId="24" borderId="169" xfId="0" applyNumberFormat="1" applyFont="1" applyFill="1" applyBorder="1" applyAlignment="1">
      <alignment horizontal="center" vertical="center" wrapText="1"/>
    </xf>
    <xf numFmtId="2" fontId="48" fillId="26" borderId="37" xfId="0" applyNumberFormat="1" applyFont="1" applyFill="1" applyBorder="1" applyAlignment="1">
      <alignment horizontal="center" vertical="center"/>
    </xf>
    <xf numFmtId="2" fontId="48" fillId="26" borderId="67" xfId="0" applyNumberFormat="1" applyFont="1" applyFill="1" applyBorder="1" applyAlignment="1">
      <alignment horizontal="center" vertical="center"/>
    </xf>
    <xf numFmtId="2" fontId="70" fillId="25" borderId="232" xfId="0" applyNumberFormat="1" applyFont="1" applyFill="1" applyBorder="1" applyAlignment="1">
      <alignment horizontal="center" vertical="center"/>
    </xf>
    <xf numFmtId="2" fontId="33" fillId="24" borderId="203" xfId="0" applyNumberFormat="1" applyFont="1" applyFill="1" applyBorder="1" applyAlignment="1">
      <alignment horizontal="center" vertical="center" wrapText="1"/>
    </xf>
    <xf numFmtId="2" fontId="33" fillId="24" borderId="279" xfId="0" applyNumberFormat="1" applyFont="1" applyFill="1" applyBorder="1" applyAlignment="1">
      <alignment horizontal="center" vertical="center" wrapText="1"/>
    </xf>
    <xf numFmtId="2" fontId="33" fillId="24" borderId="280" xfId="0" applyNumberFormat="1" applyFont="1" applyFill="1" applyBorder="1" applyAlignment="1">
      <alignment horizontal="center" vertical="center" wrapText="1"/>
    </xf>
    <xf numFmtId="2" fontId="33" fillId="24" borderId="147" xfId="0" applyNumberFormat="1" applyFont="1" applyFill="1" applyBorder="1" applyAlignment="1">
      <alignment horizontal="center" vertical="center" wrapText="1"/>
    </xf>
    <xf numFmtId="2" fontId="33" fillId="24" borderId="248" xfId="0" applyNumberFormat="1" applyFont="1" applyFill="1" applyBorder="1" applyAlignment="1">
      <alignment horizontal="center" vertical="center" wrapText="1"/>
    </xf>
    <xf numFmtId="0" fontId="39" fillId="38" borderId="224" xfId="0" applyFont="1" applyFill="1" applyBorder="1" applyAlignment="1">
      <alignment horizontal="left" vertical="center" wrapText="1"/>
    </xf>
    <xf numFmtId="0" fontId="35" fillId="38" borderId="248" xfId="0" applyFont="1" applyFill="1" applyBorder="1" applyAlignment="1">
      <alignment vertical="center" wrapText="1"/>
    </xf>
    <xf numFmtId="0" fontId="35" fillId="38" borderId="248" xfId="0" applyFont="1" applyFill="1" applyBorder="1" applyAlignment="1">
      <alignment horizontal="center" vertical="center" wrapText="1"/>
    </xf>
    <xf numFmtId="0" fontId="35" fillId="38" borderId="230" xfId="0" applyFont="1" applyFill="1" applyBorder="1" applyAlignment="1">
      <alignment vertical="center" wrapText="1"/>
    </xf>
    <xf numFmtId="0" fontId="35" fillId="38" borderId="230" xfId="0" applyFont="1" applyFill="1" applyBorder="1" applyAlignment="1">
      <alignment horizontal="center" vertical="center" wrapText="1"/>
    </xf>
    <xf numFmtId="0" fontId="35" fillId="0" borderId="248" xfId="0" applyFont="1" applyBorder="1" applyAlignment="1">
      <alignment horizontal="center" vertical="center"/>
    </xf>
    <xf numFmtId="0" fontId="32" fillId="24" borderId="248" xfId="0" applyFont="1" applyFill="1" applyBorder="1" applyAlignment="1">
      <alignment vertical="center" wrapText="1"/>
    </xf>
    <xf numFmtId="0" fontId="35" fillId="38" borderId="248" xfId="0" applyFont="1" applyFill="1" applyBorder="1" applyAlignment="1">
      <alignment vertical="center"/>
    </xf>
    <xf numFmtId="0" fontId="33" fillId="24" borderId="255" xfId="0" applyFont="1" applyFill="1" applyBorder="1" applyAlignment="1">
      <alignment horizontal="center" vertical="center" wrapText="1"/>
    </xf>
    <xf numFmtId="2" fontId="33" fillId="25" borderId="232" xfId="0" applyNumberFormat="1" applyFont="1" applyFill="1" applyBorder="1" applyAlignment="1">
      <alignment horizontal="center" vertical="center"/>
    </xf>
    <xf numFmtId="0" fontId="23" fillId="38" borderId="248" xfId="0" applyFont="1" applyFill="1" applyBorder="1" applyAlignment="1">
      <alignment horizontal="center" vertical="center" wrapText="1"/>
    </xf>
    <xf numFmtId="0" fontId="33" fillId="24" borderId="232" xfId="0" applyFont="1" applyFill="1" applyBorder="1" applyAlignment="1">
      <alignment horizontal="center" vertical="center"/>
    </xf>
    <xf numFmtId="0" fontId="34" fillId="0" borderId="213" xfId="0" applyFont="1" applyBorder="1" applyAlignment="1">
      <alignment horizontal="center" vertical="center"/>
    </xf>
    <xf numFmtId="0" fontId="34" fillId="0" borderId="99" xfId="0" applyFont="1" applyBorder="1" applyAlignment="1">
      <alignment horizontal="center" vertical="center"/>
    </xf>
    <xf numFmtId="0" fontId="33" fillId="38" borderId="248" xfId="0" applyFont="1" applyFill="1" applyBorder="1" applyAlignment="1">
      <alignment horizontal="left" vertical="center" wrapText="1"/>
    </xf>
    <xf numFmtId="0" fontId="33" fillId="38" borderId="232" xfId="0" applyFont="1" applyFill="1" applyBorder="1" applyAlignment="1">
      <alignment horizontal="left" vertical="top" wrapText="1"/>
    </xf>
    <xf numFmtId="0" fontId="33" fillId="38" borderId="173" xfId="0" applyFont="1" applyFill="1" applyBorder="1" applyAlignment="1">
      <alignment vertical="center" wrapText="1"/>
    </xf>
    <xf numFmtId="0" fontId="34" fillId="38" borderId="147" xfId="0" applyFont="1" applyFill="1" applyBorder="1" applyAlignment="1">
      <alignment vertical="center"/>
    </xf>
    <xf numFmtId="0" fontId="34" fillId="38" borderId="248" xfId="0" applyFont="1" applyFill="1" applyBorder="1" applyAlignment="1">
      <alignment vertical="center" wrapText="1"/>
    </xf>
    <xf numFmtId="0" fontId="34" fillId="24" borderId="230" xfId="0" applyFont="1" applyFill="1" applyBorder="1" applyAlignment="1">
      <alignment horizontal="center" vertical="center" wrapText="1"/>
    </xf>
    <xf numFmtId="0" fontId="33" fillId="0" borderId="230" xfId="0" applyFont="1" applyBorder="1" applyAlignment="1">
      <alignment horizontal="left" vertical="center"/>
    </xf>
    <xf numFmtId="0" fontId="34" fillId="0" borderId="147" xfId="0" applyFont="1" applyBorder="1" applyAlignment="1">
      <alignment horizontal="left" vertical="center" wrapText="1"/>
    </xf>
    <xf numFmtId="0" fontId="34" fillId="0" borderId="230" xfId="0" applyFont="1" applyBorder="1" applyAlignment="1">
      <alignment horizontal="left" vertical="center" wrapText="1"/>
    </xf>
    <xf numFmtId="0" fontId="34" fillId="0" borderId="230" xfId="0" applyFont="1" applyBorder="1" applyAlignment="1">
      <alignment horizontal="left" vertical="top" wrapText="1"/>
    </xf>
    <xf numFmtId="0" fontId="33" fillId="0" borderId="230" xfId="0" applyFont="1" applyBorder="1" applyAlignment="1">
      <alignment horizontal="left" vertical="top" wrapText="1"/>
    </xf>
    <xf numFmtId="2" fontId="34" fillId="25" borderId="232" xfId="0" applyNumberFormat="1" applyFont="1" applyFill="1" applyBorder="1" applyAlignment="1">
      <alignment horizontal="center" vertical="center"/>
    </xf>
    <xf numFmtId="0" fontId="50" fillId="0" borderId="0" xfId="0" applyFont="1"/>
    <xf numFmtId="0" fontId="12" fillId="0" borderId="0" xfId="0" applyFont="1" applyAlignment="1">
      <alignment horizontal="right"/>
    </xf>
    <xf numFmtId="0" fontId="23" fillId="0" borderId="0" xfId="0" applyFont="1" applyAlignment="1">
      <alignment vertical="top" wrapText="1"/>
    </xf>
    <xf numFmtId="0" fontId="73" fillId="0" borderId="0" xfId="0" applyFont="1"/>
    <xf numFmtId="0" fontId="12" fillId="0" borderId="0" xfId="0" applyFont="1" applyAlignment="1">
      <alignment horizontal="center"/>
    </xf>
    <xf numFmtId="2" fontId="12" fillId="0" borderId="0" xfId="0" applyNumberFormat="1" applyFont="1"/>
    <xf numFmtId="14" fontId="12" fillId="0" borderId="0" xfId="0" applyNumberFormat="1" applyFont="1"/>
    <xf numFmtId="0" fontId="33" fillId="47" borderId="147" xfId="0" applyFont="1" applyFill="1" applyBorder="1" applyAlignment="1">
      <alignment horizontal="left" vertical="center" wrapText="1"/>
    </xf>
    <xf numFmtId="0" fontId="33" fillId="47" borderId="169" xfId="0" applyFont="1" applyFill="1" applyBorder="1" applyAlignment="1">
      <alignment horizontal="left" vertical="center" wrapText="1"/>
    </xf>
    <xf numFmtId="0" fontId="33" fillId="47" borderId="248" xfId="0" applyFont="1" applyFill="1" applyBorder="1" applyAlignment="1">
      <alignment wrapText="1"/>
    </xf>
    <xf numFmtId="49" fontId="23" fillId="0" borderId="264" xfId="0" applyNumberFormat="1" applyFont="1" applyBorder="1" applyAlignment="1">
      <alignment vertical="top"/>
    </xf>
    <xf numFmtId="0" fontId="24" fillId="24" borderId="274" xfId="0" applyFont="1" applyFill="1" applyBorder="1" applyAlignment="1">
      <alignment vertical="top" wrapText="1"/>
    </xf>
    <xf numFmtId="0" fontId="33" fillId="0" borderId="223" xfId="0" applyFont="1" applyBorder="1" applyAlignment="1">
      <alignment horizontal="left" vertical="center" wrapText="1"/>
    </xf>
    <xf numFmtId="49" fontId="23" fillId="0" borderId="262" xfId="0" applyNumberFormat="1" applyFont="1" applyBorder="1" applyAlignment="1">
      <alignment vertical="top"/>
    </xf>
    <xf numFmtId="0" fontId="24" fillId="24" borderId="213" xfId="0" applyFont="1" applyFill="1" applyBorder="1" applyAlignment="1">
      <alignment vertical="top" wrapText="1"/>
    </xf>
    <xf numFmtId="0" fontId="23" fillId="24" borderId="248" xfId="0" applyFont="1" applyFill="1" applyBorder="1" applyAlignment="1">
      <alignment horizontal="center" vertical="center" wrapText="1"/>
    </xf>
    <xf numFmtId="0" fontId="33" fillId="24" borderId="263" xfId="0" applyFont="1" applyFill="1" applyBorder="1" applyAlignment="1">
      <alignment vertical="center" wrapText="1"/>
    </xf>
    <xf numFmtId="49" fontId="23" fillId="0" borderId="261" xfId="0" applyNumberFormat="1" applyFont="1" applyBorder="1" applyAlignment="1">
      <alignment vertical="top"/>
    </xf>
    <xf numFmtId="0" fontId="24" fillId="24" borderId="210" xfId="0" applyFont="1" applyFill="1" applyBorder="1" applyAlignment="1">
      <alignment vertical="top" wrapText="1"/>
    </xf>
    <xf numFmtId="0" fontId="46" fillId="24" borderId="217" xfId="0" applyFont="1" applyFill="1" applyBorder="1" applyAlignment="1">
      <alignment vertical="top" wrapText="1"/>
    </xf>
    <xf numFmtId="49" fontId="23" fillId="0" borderId="125" xfId="0" applyNumberFormat="1" applyFont="1" applyBorder="1" applyAlignment="1">
      <alignment vertical="top"/>
    </xf>
    <xf numFmtId="0" fontId="46" fillId="24" borderId="213" xfId="0" applyFont="1" applyFill="1" applyBorder="1" applyAlignment="1">
      <alignment vertical="top" wrapText="1"/>
    </xf>
    <xf numFmtId="2" fontId="25" fillId="27" borderId="178" xfId="0" applyNumberFormat="1" applyFont="1" applyFill="1" applyBorder="1" applyAlignment="1">
      <alignment horizontal="left" vertical="center" wrapText="1"/>
    </xf>
    <xf numFmtId="0" fontId="33" fillId="0" borderId="164" xfId="0" applyFont="1" applyBorder="1" applyAlignment="1">
      <alignment wrapText="1"/>
    </xf>
    <xf numFmtId="0" fontId="74" fillId="0" borderId="0" xfId="0" applyFont="1"/>
    <xf numFmtId="0" fontId="33" fillId="0" borderId="248" xfId="0" applyFont="1" applyBorder="1" applyAlignment="1">
      <alignment horizontal="center" vertical="top"/>
    </xf>
    <xf numFmtId="0" fontId="33" fillId="0" borderId="232" xfId="0" applyFont="1" applyBorder="1" applyAlignment="1">
      <alignment horizontal="center" vertical="top"/>
    </xf>
    <xf numFmtId="2" fontId="25" fillId="26" borderId="86" xfId="0" applyNumberFormat="1" applyFont="1" applyFill="1" applyBorder="1" applyAlignment="1">
      <alignment horizontal="left" vertical="center"/>
    </xf>
    <xf numFmtId="0" fontId="33" fillId="0" borderId="147" xfId="0" applyFont="1" applyBorder="1" applyAlignment="1">
      <alignment vertical="top" wrapText="1"/>
    </xf>
    <xf numFmtId="2" fontId="25" fillId="27" borderId="45" xfId="0" applyNumberFormat="1" applyFont="1" applyFill="1" applyBorder="1" applyAlignment="1">
      <alignment horizontal="left" vertical="center" wrapText="1"/>
    </xf>
    <xf numFmtId="0" fontId="33" fillId="0" borderId="0" xfId="0" applyFont="1" applyAlignment="1">
      <alignment horizontal="justify" vertical="center"/>
    </xf>
    <xf numFmtId="0" fontId="33" fillId="0" borderId="232" xfId="0" applyFont="1" applyBorder="1" applyAlignment="1">
      <alignment horizontal="justify" vertical="center"/>
    </xf>
    <xf numFmtId="0" fontId="33" fillId="24" borderId="164" xfId="0" applyFont="1" applyFill="1" applyBorder="1" applyAlignment="1">
      <alignment horizontal="left" vertical="top" wrapText="1"/>
    </xf>
    <xf numFmtId="0" fontId="33" fillId="0" borderId="232" xfId="0" applyFont="1" applyBorder="1" applyAlignment="1">
      <alignment horizontal="justify" vertical="top"/>
    </xf>
    <xf numFmtId="49" fontId="24" fillId="0" borderId="68" xfId="0" applyNumberFormat="1" applyFont="1" applyBorder="1" applyAlignment="1">
      <alignment horizontal="center" vertical="top"/>
    </xf>
    <xf numFmtId="0" fontId="24" fillId="0" borderId="165" xfId="0" applyFont="1" applyBorder="1" applyAlignment="1">
      <alignment vertical="top" wrapText="1"/>
    </xf>
    <xf numFmtId="49" fontId="24" fillId="24" borderId="68" xfId="34" quotePrefix="1" applyNumberFormat="1" applyFont="1" applyFill="1" applyBorder="1" applyAlignment="1">
      <alignment horizontal="center" vertical="top"/>
    </xf>
    <xf numFmtId="0" fontId="24" fillId="24" borderId="165" xfId="0" applyFont="1" applyFill="1" applyBorder="1" applyAlignment="1">
      <alignment vertical="top" wrapText="1"/>
    </xf>
    <xf numFmtId="2" fontId="25" fillId="27" borderId="204" xfId="0" applyNumberFormat="1" applyFont="1" applyFill="1" applyBorder="1" applyAlignment="1">
      <alignment horizontal="left" vertical="center" wrapText="1"/>
    </xf>
    <xf numFmtId="49" fontId="24" fillId="0" borderId="258" xfId="34" quotePrefix="1" applyNumberFormat="1" applyFont="1" applyFill="1" applyBorder="1" applyAlignment="1">
      <alignment horizontal="center" vertical="top"/>
    </xf>
    <xf numFmtId="0" fontId="24" fillId="0" borderId="255" xfId="0" applyFont="1" applyBorder="1" applyAlignment="1">
      <alignment vertical="top" wrapText="1"/>
    </xf>
    <xf numFmtId="49" fontId="75" fillId="0" borderId="261" xfId="34" quotePrefix="1" applyNumberFormat="1" applyFont="1" applyFill="1" applyBorder="1" applyAlignment="1">
      <alignment horizontal="center" vertical="top"/>
    </xf>
    <xf numFmtId="0" fontId="24" fillId="0" borderId="99" xfId="0" applyFont="1" applyBorder="1" applyAlignment="1">
      <alignment vertical="top" wrapText="1"/>
    </xf>
    <xf numFmtId="49" fontId="75" fillId="0" borderId="259" xfId="34" quotePrefix="1" applyNumberFormat="1" applyFont="1" applyFill="1" applyBorder="1" applyAlignment="1">
      <alignment horizontal="center" vertical="top"/>
    </xf>
    <xf numFmtId="0" fontId="24" fillId="0" borderId="250" xfId="0" applyFont="1" applyBorder="1" applyAlignment="1">
      <alignment vertical="top" wrapText="1"/>
    </xf>
    <xf numFmtId="0" fontId="23" fillId="0" borderId="165" xfId="0" applyFont="1" applyBorder="1" applyAlignment="1">
      <alignment horizontal="center" vertical="center"/>
    </xf>
    <xf numFmtId="49" fontId="24" fillId="24" borderId="167" xfId="34" quotePrefix="1" applyNumberFormat="1" applyFont="1" applyFill="1" applyBorder="1" applyAlignment="1">
      <alignment horizontal="center" vertical="top"/>
    </xf>
    <xf numFmtId="0" fontId="24" fillId="24" borderId="164" xfId="0" applyFont="1" applyFill="1" applyBorder="1" applyAlignment="1">
      <alignment vertical="top" wrapText="1"/>
    </xf>
    <xf numFmtId="0" fontId="23" fillId="0" borderId="164" xfId="0" applyFont="1" applyBorder="1" applyAlignment="1">
      <alignment horizontal="left" vertical="center" wrapText="1"/>
    </xf>
    <xf numFmtId="0" fontId="23" fillId="0" borderId="164" xfId="0" applyFont="1" applyBorder="1" applyAlignment="1">
      <alignment horizontal="center" vertical="center"/>
    </xf>
    <xf numFmtId="0" fontId="23" fillId="0" borderId="248" xfId="0" applyFont="1" applyBorder="1" applyAlignment="1">
      <alignment horizontal="center" vertical="center"/>
    </xf>
    <xf numFmtId="0" fontId="23" fillId="38" borderId="147" xfId="0" applyFont="1" applyFill="1" applyBorder="1" applyAlignment="1">
      <alignment vertical="top" wrapText="1"/>
    </xf>
    <xf numFmtId="0" fontId="33" fillId="38" borderId="248" xfId="0" applyFont="1" applyFill="1" applyBorder="1" applyAlignment="1">
      <alignment vertical="top"/>
    </xf>
    <xf numFmtId="0" fontId="33" fillId="38" borderId="50" xfId="0" applyFont="1" applyFill="1" applyBorder="1" applyAlignment="1">
      <alignment horizontal="left" vertical="top" wrapText="1"/>
    </xf>
    <xf numFmtId="0" fontId="33" fillId="0" borderId="147" xfId="0" applyFont="1" applyBorder="1" applyAlignment="1">
      <alignment horizontal="justify" vertical="top"/>
    </xf>
    <xf numFmtId="0" fontId="33" fillId="0" borderId="248" xfId="0" applyFont="1" applyBorder="1" applyAlignment="1">
      <alignment horizontal="justify" vertical="top"/>
    </xf>
    <xf numFmtId="0" fontId="33" fillId="0" borderId="248" xfId="0" applyFont="1" applyBorder="1" applyAlignment="1">
      <alignment wrapText="1"/>
    </xf>
    <xf numFmtId="49" fontId="23" fillId="24" borderId="248" xfId="0" applyNumberFormat="1" applyFont="1" applyFill="1" applyBorder="1" applyAlignment="1">
      <alignment horizontal="center" vertical="center"/>
    </xf>
    <xf numFmtId="49" fontId="24" fillId="24" borderId="259" xfId="0" applyNumberFormat="1" applyFont="1" applyFill="1" applyBorder="1" applyAlignment="1">
      <alignment horizontal="center" vertical="top"/>
    </xf>
    <xf numFmtId="49" fontId="24" fillId="24" borderId="182" xfId="0" applyNumberFormat="1" applyFont="1" applyFill="1" applyBorder="1" applyAlignment="1">
      <alignment horizontal="left" vertical="top" wrapText="1"/>
    </xf>
    <xf numFmtId="49" fontId="23" fillId="24" borderId="230" xfId="0" applyNumberFormat="1" applyFont="1" applyFill="1" applyBorder="1" applyAlignment="1">
      <alignment horizontal="center" vertical="center"/>
    </xf>
    <xf numFmtId="0" fontId="73" fillId="24" borderId="0" xfId="0" applyFont="1" applyFill="1"/>
    <xf numFmtId="2" fontId="48" fillId="25" borderId="0" xfId="0" applyNumberFormat="1" applyFont="1" applyFill="1" applyAlignment="1">
      <alignment horizontal="center" vertical="center"/>
    </xf>
    <xf numFmtId="0" fontId="24" fillId="0" borderId="213" xfId="0" applyFont="1" applyBorder="1" applyAlignment="1">
      <alignment vertical="top" wrapText="1"/>
    </xf>
    <xf numFmtId="0" fontId="24" fillId="0" borderId="212" xfId="0" applyFont="1" applyBorder="1" applyAlignment="1">
      <alignment vertical="top" wrapText="1"/>
    </xf>
    <xf numFmtId="0" fontId="24" fillId="0" borderId="182" xfId="0" applyFont="1" applyBorder="1" applyAlignment="1">
      <alignment vertical="top" wrapText="1"/>
    </xf>
    <xf numFmtId="2" fontId="25" fillId="27" borderId="79" xfId="0" applyNumberFormat="1" applyFont="1" applyFill="1" applyBorder="1" applyAlignment="1">
      <alignment horizontal="left" vertical="center" wrapText="1"/>
    </xf>
    <xf numFmtId="49" fontId="24" fillId="24" borderId="258" xfId="34" quotePrefix="1" applyNumberFormat="1" applyFont="1" applyFill="1" applyBorder="1" applyAlignment="1">
      <alignment horizontal="center" vertical="top"/>
    </xf>
    <xf numFmtId="0" fontId="24" fillId="0" borderId="85" xfId="0" applyFont="1" applyBorder="1" applyAlignment="1">
      <alignment horizontal="left" vertical="top" wrapText="1"/>
    </xf>
    <xf numFmtId="49" fontId="24" fillId="24" borderId="25" xfId="34" quotePrefix="1" applyNumberFormat="1" applyFont="1" applyFill="1" applyBorder="1" applyAlignment="1">
      <alignment horizontal="center" vertical="top"/>
    </xf>
    <xf numFmtId="0" fontId="24" fillId="0" borderId="250" xfId="0" applyFont="1" applyBorder="1" applyAlignment="1">
      <alignment horizontal="left" vertical="top" wrapText="1"/>
    </xf>
    <xf numFmtId="2" fontId="25" fillId="27" borderId="79" xfId="0" applyNumberFormat="1" applyFont="1" applyFill="1" applyBorder="1" applyAlignment="1">
      <alignment horizontal="center" vertical="center" wrapText="1"/>
    </xf>
    <xf numFmtId="49" fontId="25" fillId="28" borderId="67" xfId="0" applyNumberFormat="1" applyFont="1" applyFill="1" applyBorder="1" applyAlignment="1">
      <alignment horizontal="center" vertical="top"/>
    </xf>
    <xf numFmtId="49" fontId="25" fillId="28" borderId="62" xfId="0" applyNumberFormat="1" applyFont="1" applyFill="1" applyBorder="1" applyAlignment="1">
      <alignment horizontal="left" vertical="top"/>
    </xf>
    <xf numFmtId="49" fontId="25" fillId="28" borderId="63" xfId="0" applyNumberFormat="1" applyFont="1" applyFill="1" applyBorder="1" applyAlignment="1">
      <alignment horizontal="left" vertical="top"/>
    </xf>
    <xf numFmtId="49" fontId="25" fillId="28" borderId="62" xfId="0" applyNumberFormat="1" applyFont="1" applyFill="1" applyBorder="1" applyAlignment="1">
      <alignment horizontal="center" vertical="top"/>
    </xf>
    <xf numFmtId="49" fontId="25" fillId="28" borderId="63" xfId="0" applyNumberFormat="1" applyFont="1" applyFill="1" applyBorder="1" applyAlignment="1">
      <alignment horizontal="center" vertical="top"/>
    </xf>
    <xf numFmtId="49" fontId="25" fillId="28" borderId="0" xfId="0" applyNumberFormat="1" applyFont="1" applyFill="1" applyAlignment="1">
      <alignment horizontal="center" vertical="top"/>
    </xf>
    <xf numFmtId="0" fontId="33" fillId="38" borderId="169" xfId="0" applyFont="1" applyFill="1" applyBorder="1" applyAlignment="1">
      <alignment horizontal="center" vertical="center"/>
    </xf>
    <xf numFmtId="0" fontId="33" fillId="38" borderId="230" xfId="0" applyFont="1" applyFill="1" applyBorder="1" applyAlignment="1">
      <alignment vertical="top" wrapText="1"/>
    </xf>
    <xf numFmtId="0" fontId="33" fillId="38" borderId="231" xfId="0" applyFont="1" applyFill="1" applyBorder="1" applyAlignment="1">
      <alignment horizontal="center" vertical="center"/>
    </xf>
    <xf numFmtId="0" fontId="33" fillId="43" borderId="147" xfId="0" applyFont="1" applyFill="1" applyBorder="1" applyAlignment="1">
      <alignment vertical="top" wrapText="1"/>
    </xf>
    <xf numFmtId="0" fontId="73" fillId="0" borderId="0" xfId="0" applyFont="1" applyAlignment="1">
      <alignment wrapText="1"/>
    </xf>
    <xf numFmtId="0" fontId="33" fillId="0" borderId="50" xfId="0" applyFont="1" applyBorder="1" applyAlignment="1">
      <alignment vertical="top" wrapText="1"/>
    </xf>
    <xf numFmtId="0" fontId="33" fillId="38" borderId="147" xfId="0" applyFont="1" applyFill="1" applyBorder="1" applyAlignment="1">
      <alignment horizontal="left" vertical="top" wrapText="1"/>
    </xf>
    <xf numFmtId="0" fontId="33" fillId="38" borderId="147" xfId="0" applyFont="1" applyFill="1" applyBorder="1" applyAlignment="1">
      <alignment horizontal="center" vertical="top" wrapText="1"/>
    </xf>
    <xf numFmtId="0" fontId="33" fillId="41" borderId="147" xfId="0" applyFont="1" applyFill="1" applyBorder="1" applyAlignment="1">
      <alignment horizontal="center" vertical="center" wrapText="1"/>
    </xf>
    <xf numFmtId="0" fontId="33" fillId="41" borderId="224" xfId="0" applyFont="1" applyFill="1" applyBorder="1" applyAlignment="1">
      <alignment horizontal="center" vertical="center" wrapText="1"/>
    </xf>
    <xf numFmtId="0" fontId="33" fillId="38" borderId="169" xfId="0" applyFont="1" applyFill="1" applyBorder="1" applyAlignment="1">
      <alignment horizontal="center" vertical="top" wrapText="1"/>
    </xf>
    <xf numFmtId="2" fontId="73" fillId="0" borderId="0" xfId="0" applyNumberFormat="1" applyFont="1"/>
    <xf numFmtId="0" fontId="33" fillId="38" borderId="164" xfId="0" applyFont="1" applyFill="1" applyBorder="1" applyAlignment="1">
      <alignment horizontal="left" vertical="top" wrapText="1"/>
    </xf>
    <xf numFmtId="0" fontId="33" fillId="41" borderId="248" xfId="0" applyFont="1" applyFill="1" applyBorder="1" applyAlignment="1">
      <alignment horizontal="center" vertical="center" wrapText="1"/>
    </xf>
    <xf numFmtId="0" fontId="33" fillId="41" borderId="223" xfId="0" applyFont="1" applyFill="1" applyBorder="1" applyAlignment="1">
      <alignment horizontal="center" vertical="center" wrapText="1"/>
    </xf>
    <xf numFmtId="0" fontId="33" fillId="38" borderId="175" xfId="0" applyFont="1" applyFill="1" applyBorder="1" applyAlignment="1">
      <alignment horizontal="center" vertical="top" wrapText="1"/>
    </xf>
    <xf numFmtId="0" fontId="33" fillId="38" borderId="173" xfId="0" applyFont="1" applyFill="1" applyBorder="1" applyAlignment="1">
      <alignment horizontal="left" vertical="top" wrapText="1"/>
    </xf>
    <xf numFmtId="0" fontId="33" fillId="38" borderId="230" xfId="0" applyFont="1" applyFill="1" applyBorder="1" applyAlignment="1">
      <alignment horizontal="center" vertical="top" wrapText="1"/>
    </xf>
    <xf numFmtId="0" fontId="33" fillId="41" borderId="230" xfId="0" applyFont="1" applyFill="1" applyBorder="1" applyAlignment="1">
      <alignment horizontal="center" vertical="center" wrapText="1"/>
    </xf>
    <xf numFmtId="0" fontId="33" fillId="41" borderId="193" xfId="0" applyFont="1" applyFill="1" applyBorder="1" applyAlignment="1">
      <alignment horizontal="center" vertical="center" wrapText="1"/>
    </xf>
    <xf numFmtId="0" fontId="33" fillId="38" borderId="178" xfId="0" applyFont="1" applyFill="1" applyBorder="1" applyAlignment="1">
      <alignment horizontal="center" vertical="top" wrapText="1"/>
    </xf>
    <xf numFmtId="49" fontId="24" fillId="0" borderId="62" xfId="0" applyNumberFormat="1" applyFont="1" applyBorder="1" applyAlignment="1">
      <alignment horizontal="center" vertical="top"/>
    </xf>
    <xf numFmtId="0" fontId="33" fillId="38" borderId="248" xfId="0" applyFont="1" applyFill="1" applyBorder="1" applyAlignment="1">
      <alignment vertical="center"/>
    </xf>
    <xf numFmtId="0" fontId="33" fillId="0" borderId="255" xfId="0" applyFont="1" applyBorder="1" applyAlignment="1">
      <alignment horizontal="left" vertical="top" wrapText="1"/>
    </xf>
    <xf numFmtId="0" fontId="33" fillId="0" borderId="99" xfId="0" applyFont="1" applyBorder="1" applyAlignment="1">
      <alignment horizontal="left" vertical="top" wrapText="1"/>
    </xf>
    <xf numFmtId="0" fontId="33" fillId="0" borderId="250" xfId="0" applyFont="1" applyBorder="1" applyAlignment="1">
      <alignment horizontal="left" vertical="top" wrapText="1"/>
    </xf>
    <xf numFmtId="49" fontId="24" fillId="0" borderId="167" xfId="0" applyNumberFormat="1" applyFont="1" applyBorder="1" applyAlignment="1">
      <alignment horizontal="center" vertical="top"/>
    </xf>
    <xf numFmtId="0" fontId="33" fillId="0" borderId="164" xfId="0" applyFont="1" applyBorder="1" applyAlignment="1">
      <alignment vertical="center"/>
    </xf>
    <xf numFmtId="0" fontId="33" fillId="0" borderId="248" xfId="0" applyFont="1" applyBorder="1" applyAlignment="1">
      <alignment vertical="center"/>
    </xf>
    <xf numFmtId="0" fontId="24" fillId="0" borderId="232" xfId="0" applyFont="1" applyBorder="1" applyAlignment="1">
      <alignment vertical="top" wrapText="1"/>
    </xf>
    <xf numFmtId="0" fontId="77" fillId="0" borderId="0" xfId="35" applyFont="1" applyAlignment="1">
      <alignment horizontal="left"/>
    </xf>
    <xf numFmtId="49" fontId="30" fillId="0" borderId="0" xfId="0" applyNumberFormat="1" applyFont="1" applyAlignment="1">
      <alignment horizontal="right" vertical="top"/>
    </xf>
    <xf numFmtId="49" fontId="30" fillId="0" borderId="0" xfId="0" applyNumberFormat="1" applyFont="1" applyAlignment="1">
      <alignment horizontal="center" vertical="top"/>
    </xf>
    <xf numFmtId="2" fontId="50" fillId="0" borderId="0" xfId="0" applyNumberFormat="1" applyFont="1"/>
    <xf numFmtId="0" fontId="48" fillId="30" borderId="62" xfId="0" applyFont="1" applyFill="1" applyBorder="1" applyAlignment="1">
      <alignment vertical="top"/>
    </xf>
    <xf numFmtId="0" fontId="48" fillId="30" borderId="63" xfId="0" applyFont="1" applyFill="1" applyBorder="1" applyAlignment="1">
      <alignment vertical="top" wrapText="1"/>
    </xf>
    <xf numFmtId="0" fontId="48" fillId="30" borderId="51" xfId="0" applyFont="1" applyFill="1" applyBorder="1" applyAlignment="1">
      <alignment vertical="top" wrapText="1"/>
    </xf>
    <xf numFmtId="49" fontId="48" fillId="29" borderId="62" xfId="0" applyNumberFormat="1" applyFont="1" applyFill="1" applyBorder="1" applyAlignment="1">
      <alignment horizontal="center" vertical="top"/>
    </xf>
    <xf numFmtId="0" fontId="48" fillId="29" borderId="62" xfId="0" applyFont="1" applyFill="1" applyBorder="1" applyAlignment="1">
      <alignment horizontal="left" vertical="top"/>
    </xf>
    <xf numFmtId="0" fontId="48" fillId="29" borderId="49" xfId="0" applyFont="1" applyFill="1" applyBorder="1" applyAlignment="1">
      <alignment horizontal="left" vertical="top"/>
    </xf>
    <xf numFmtId="0" fontId="48" fillId="29" borderId="79" xfId="0" applyFont="1" applyFill="1" applyBorder="1" applyAlignment="1">
      <alignment horizontal="center" vertical="top"/>
    </xf>
    <xf numFmtId="49" fontId="48" fillId="29" borderId="23" xfId="0" applyNumberFormat="1" applyFont="1" applyFill="1" applyBorder="1" applyAlignment="1">
      <alignment horizontal="center" vertical="top"/>
    </xf>
    <xf numFmtId="49" fontId="48" fillId="28" borderId="56" xfId="0" applyNumberFormat="1" applyFont="1" applyFill="1" applyBorder="1" applyAlignment="1">
      <alignment horizontal="center" vertical="top"/>
    </xf>
    <xf numFmtId="0" fontId="48" fillId="28" borderId="49" xfId="0" applyFont="1" applyFill="1" applyBorder="1" applyAlignment="1">
      <alignment vertical="top"/>
    </xf>
    <xf numFmtId="0" fontId="48" fillId="28" borderId="49" xfId="0" applyFont="1" applyFill="1" applyBorder="1" applyAlignment="1">
      <alignment vertical="top" wrapText="1"/>
    </xf>
    <xf numFmtId="0" fontId="48" fillId="28" borderId="79" xfId="0" applyFont="1" applyFill="1" applyBorder="1" applyAlignment="1">
      <alignment vertical="top" wrapText="1"/>
    </xf>
    <xf numFmtId="49" fontId="48" fillId="29" borderId="24" xfId="0" applyNumberFormat="1" applyFont="1" applyFill="1" applyBorder="1" applyAlignment="1">
      <alignment horizontal="center" vertical="top"/>
    </xf>
    <xf numFmtId="49" fontId="48" fillId="28" borderId="24" xfId="0" applyNumberFormat="1" applyFont="1" applyFill="1" applyBorder="1" applyAlignment="1">
      <alignment horizontal="center" vertical="top"/>
    </xf>
    <xf numFmtId="0" fontId="48" fillId="46" borderId="147" xfId="0" applyFont="1" applyFill="1" applyBorder="1" applyAlignment="1">
      <alignment horizontal="center" vertical="center" wrapText="1"/>
    </xf>
    <xf numFmtId="0" fontId="48" fillId="46" borderId="224" xfId="0" applyFont="1" applyFill="1" applyBorder="1" applyAlignment="1">
      <alignment horizontal="center" vertical="center" wrapText="1"/>
    </xf>
    <xf numFmtId="0" fontId="48" fillId="46" borderId="169" xfId="0" applyFont="1" applyFill="1" applyBorder="1" applyAlignment="1">
      <alignment horizontal="center" vertical="center" wrapText="1"/>
    </xf>
    <xf numFmtId="0" fontId="48" fillId="46" borderId="248" xfId="0" applyFont="1" applyFill="1" applyBorder="1" applyAlignment="1">
      <alignment horizontal="center" vertical="center" wrapText="1"/>
    </xf>
    <xf numFmtId="0" fontId="48" fillId="46" borderId="263" xfId="0" applyFont="1" applyFill="1" applyBorder="1" applyAlignment="1">
      <alignment horizontal="center" vertical="center" wrapText="1"/>
    </xf>
    <xf numFmtId="0" fontId="48" fillId="46" borderId="251" xfId="0" applyFont="1" applyFill="1" applyBorder="1" applyAlignment="1">
      <alignment horizontal="center" vertical="center" wrapText="1"/>
    </xf>
    <xf numFmtId="49" fontId="48" fillId="28" borderId="25" xfId="0" applyNumberFormat="1" applyFont="1" applyFill="1" applyBorder="1" applyAlignment="1">
      <alignment horizontal="center" vertical="top"/>
    </xf>
    <xf numFmtId="0" fontId="48" fillId="46" borderId="232" xfId="0" applyFont="1" applyFill="1" applyBorder="1" applyAlignment="1">
      <alignment horizontal="center" vertical="center" wrapText="1"/>
    </xf>
    <xf numFmtId="0" fontId="48" fillId="46" borderId="228" xfId="0" applyFont="1" applyFill="1" applyBorder="1" applyAlignment="1">
      <alignment horizontal="center" vertical="center" wrapText="1"/>
    </xf>
    <xf numFmtId="0" fontId="48" fillId="46" borderId="234" xfId="0" applyFont="1" applyFill="1" applyBorder="1" applyAlignment="1">
      <alignment horizontal="center" vertical="center" wrapText="1"/>
    </xf>
    <xf numFmtId="2" fontId="34" fillId="27" borderId="181" xfId="0" applyNumberFormat="1" applyFont="1" applyFill="1" applyBorder="1" applyAlignment="1">
      <alignment horizontal="center" vertical="center"/>
    </xf>
    <xf numFmtId="2" fontId="48" fillId="27" borderId="171" xfId="0" applyNumberFormat="1" applyFont="1" applyFill="1" applyBorder="1" applyAlignment="1">
      <alignment horizontal="left" vertical="center" wrapText="1"/>
    </xf>
    <xf numFmtId="2" fontId="48" fillId="36" borderId="85" xfId="0" applyNumberFormat="1" applyFont="1" applyFill="1" applyBorder="1" applyAlignment="1">
      <alignment horizontal="center" vertical="top"/>
    </xf>
    <xf numFmtId="2" fontId="48" fillId="36" borderId="49" xfId="0" applyNumberFormat="1" applyFont="1" applyFill="1" applyBorder="1" applyAlignment="1">
      <alignment horizontal="center" vertical="top"/>
    </xf>
    <xf numFmtId="2" fontId="48" fillId="36" borderId="166" xfId="0" applyNumberFormat="1" applyFont="1" applyFill="1" applyBorder="1" applyAlignment="1">
      <alignment horizontal="center" vertical="center"/>
    </xf>
    <xf numFmtId="49" fontId="48" fillId="29" borderId="46" xfId="0" applyNumberFormat="1" applyFont="1" applyFill="1" applyBorder="1" applyAlignment="1">
      <alignment horizontal="center" vertical="top"/>
    </xf>
    <xf numFmtId="2" fontId="34" fillId="0" borderId="147" xfId="0" applyNumberFormat="1" applyFont="1" applyBorder="1" applyAlignment="1">
      <alignment horizontal="center" vertical="center"/>
    </xf>
    <xf numFmtId="0" fontId="34" fillId="0" borderId="248" xfId="0" applyFont="1" applyBorder="1" applyAlignment="1">
      <alignment horizontal="left" vertical="center" wrapText="1"/>
    </xf>
    <xf numFmtId="0" fontId="34" fillId="0" borderId="232" xfId="0" applyFont="1" applyBorder="1" applyAlignment="1">
      <alignment horizontal="center" vertical="center"/>
    </xf>
    <xf numFmtId="0" fontId="34" fillId="43" borderId="248" xfId="0" applyFont="1" applyFill="1" applyBorder="1" applyAlignment="1">
      <alignment vertical="top" wrapText="1"/>
    </xf>
    <xf numFmtId="0" fontId="34" fillId="43" borderId="230" xfId="0" applyFont="1" applyFill="1" applyBorder="1" applyAlignment="1">
      <alignment vertical="top" wrapText="1"/>
    </xf>
    <xf numFmtId="2" fontId="48" fillId="26" borderId="73" xfId="0" applyNumberFormat="1" applyFont="1" applyFill="1" applyBorder="1" applyAlignment="1">
      <alignment horizontal="center" vertical="center"/>
    </xf>
    <xf numFmtId="2" fontId="48" fillId="26" borderId="23" xfId="0" applyNumberFormat="1" applyFont="1" applyFill="1" applyBorder="1" applyAlignment="1">
      <alignment horizontal="center" vertical="center"/>
    </xf>
    <xf numFmtId="0" fontId="34" fillId="0" borderId="85" xfId="0" applyFont="1" applyBorder="1" applyAlignment="1">
      <alignment horizontal="center" vertical="center" wrapText="1"/>
    </xf>
    <xf numFmtId="3" fontId="34" fillId="24" borderId="265" xfId="0" applyNumberFormat="1" applyFont="1" applyFill="1" applyBorder="1" applyAlignment="1">
      <alignment horizontal="center" vertical="center" wrapText="1"/>
    </xf>
    <xf numFmtId="0" fontId="34" fillId="24" borderId="233" xfId="0" applyFont="1" applyFill="1" applyBorder="1" applyAlignment="1">
      <alignment horizontal="center" vertical="center" wrapText="1"/>
    </xf>
    <xf numFmtId="0" fontId="34" fillId="24" borderId="173" xfId="0" applyFont="1" applyFill="1" applyBorder="1" applyAlignment="1">
      <alignment horizontal="center" vertical="center" wrapText="1"/>
    </xf>
    <xf numFmtId="2" fontId="48" fillId="26" borderId="165" xfId="0" applyNumberFormat="1" applyFont="1" applyFill="1" applyBorder="1" applyAlignment="1">
      <alignment horizontal="center" vertical="center"/>
    </xf>
    <xf numFmtId="2" fontId="48" fillId="26" borderId="181" xfId="0" applyNumberFormat="1" applyFont="1" applyFill="1" applyBorder="1" applyAlignment="1">
      <alignment horizontal="center" vertical="center"/>
    </xf>
    <xf numFmtId="2" fontId="48" fillId="26" borderId="171" xfId="0" applyNumberFormat="1" applyFont="1" applyFill="1" applyBorder="1" applyAlignment="1">
      <alignment horizontal="center" vertical="center"/>
    </xf>
    <xf numFmtId="49" fontId="76" fillId="0" borderId="68" xfId="0" applyNumberFormat="1" applyFont="1" applyBorder="1" applyAlignment="1">
      <alignment horizontal="center" vertical="top"/>
    </xf>
    <xf numFmtId="0" fontId="76" fillId="0" borderId="165" xfId="0" applyFont="1" applyBorder="1" applyAlignment="1">
      <alignment vertical="top" wrapText="1"/>
    </xf>
    <xf numFmtId="2" fontId="34" fillId="0" borderId="165" xfId="0" applyNumberFormat="1" applyFont="1" applyBorder="1" applyAlignment="1">
      <alignment horizontal="center" vertical="center"/>
    </xf>
    <xf numFmtId="2" fontId="34" fillId="0" borderId="181" xfId="0" applyNumberFormat="1" applyFont="1" applyBorder="1" applyAlignment="1">
      <alignment horizontal="center" vertical="center"/>
    </xf>
    <xf numFmtId="49" fontId="76" fillId="0" borderId="62" xfId="0" applyNumberFormat="1" applyFont="1" applyBorder="1" applyAlignment="1">
      <alignment horizontal="center" vertical="top"/>
    </xf>
    <xf numFmtId="166" fontId="76" fillId="0" borderId="68" xfId="0" applyNumberFormat="1" applyFont="1" applyBorder="1" applyAlignment="1">
      <alignment vertical="top" wrapText="1"/>
    </xf>
    <xf numFmtId="0" fontId="34" fillId="0" borderId="165" xfId="0" applyFont="1" applyBorder="1" applyAlignment="1">
      <alignment wrapText="1"/>
    </xf>
    <xf numFmtId="2" fontId="34" fillId="0" borderId="171" xfId="0" applyNumberFormat="1" applyFont="1" applyBorder="1" applyAlignment="1">
      <alignment horizontal="left" vertical="center"/>
    </xf>
    <xf numFmtId="2" fontId="48" fillId="26" borderId="165" xfId="0" applyNumberFormat="1" applyFont="1" applyFill="1" applyBorder="1" applyAlignment="1">
      <alignment horizontal="center" vertical="top"/>
    </xf>
    <xf numFmtId="2" fontId="48" fillId="26" borderId="181" xfId="0" applyNumberFormat="1" applyFont="1" applyFill="1" applyBorder="1" applyAlignment="1">
      <alignment horizontal="center" vertical="top"/>
    </xf>
    <xf numFmtId="2" fontId="48" fillId="26" borderId="171" xfId="0" applyNumberFormat="1" applyFont="1" applyFill="1" applyBorder="1" applyAlignment="1">
      <alignment horizontal="center" vertical="top"/>
    </xf>
    <xf numFmtId="2" fontId="48" fillId="28" borderId="24" xfId="0" applyNumberFormat="1" applyFont="1" applyFill="1" applyBorder="1" applyAlignment="1">
      <alignment horizontal="center" vertical="top"/>
    </xf>
    <xf numFmtId="2" fontId="48" fillId="28" borderId="46" xfId="0" applyNumberFormat="1" applyFont="1" applyFill="1" applyBorder="1" applyAlignment="1">
      <alignment horizontal="center" vertical="top"/>
    </xf>
    <xf numFmtId="165" fontId="48" fillId="28" borderId="0" xfId="0" applyNumberFormat="1" applyFont="1" applyFill="1" applyAlignment="1">
      <alignment vertical="top"/>
    </xf>
    <xf numFmtId="165" fontId="48" fillId="28" borderId="0" xfId="0" applyNumberFormat="1" applyFont="1" applyFill="1" applyAlignment="1">
      <alignment vertical="top" wrapText="1"/>
    </xf>
    <xf numFmtId="165" fontId="48" fillId="28" borderId="49" xfId="0" applyNumberFormat="1" applyFont="1" applyFill="1" applyBorder="1" applyAlignment="1">
      <alignment vertical="top" wrapText="1"/>
    </xf>
    <xf numFmtId="165" fontId="48" fillId="28" borderId="79" xfId="0" applyNumberFormat="1" applyFont="1" applyFill="1" applyBorder="1" applyAlignment="1">
      <alignment vertical="top" wrapText="1"/>
    </xf>
    <xf numFmtId="49" fontId="48" fillId="29" borderId="25" xfId="0" applyNumberFormat="1" applyFont="1" applyFill="1" applyBorder="1" applyAlignment="1">
      <alignment horizontal="center" vertical="top"/>
    </xf>
    <xf numFmtId="49" fontId="48" fillId="28" borderId="37" xfId="0" applyNumberFormat="1" applyFont="1" applyFill="1" applyBorder="1" applyAlignment="1">
      <alignment horizontal="center" vertical="top"/>
    </xf>
    <xf numFmtId="2" fontId="34" fillId="26" borderId="86" xfId="0" applyNumberFormat="1" applyFont="1" applyFill="1" applyBorder="1" applyAlignment="1">
      <alignment horizontal="center" vertical="center"/>
    </xf>
    <xf numFmtId="49" fontId="48" fillId="29" borderId="56" xfId="0" applyNumberFormat="1" applyFont="1" applyFill="1" applyBorder="1" applyAlignment="1">
      <alignment horizontal="center" vertical="top"/>
    </xf>
    <xf numFmtId="2" fontId="34" fillId="50" borderId="181" xfId="0" applyNumberFormat="1" applyFont="1" applyFill="1" applyBorder="1" applyAlignment="1">
      <alignment horizontal="center" vertical="center"/>
    </xf>
    <xf numFmtId="2" fontId="48" fillId="49" borderId="171" xfId="0" applyNumberFormat="1" applyFont="1" applyFill="1" applyBorder="1" applyAlignment="1">
      <alignment horizontal="left" vertical="center" wrapText="1"/>
    </xf>
    <xf numFmtId="49" fontId="48" fillId="28" borderId="46" xfId="0" applyNumberFormat="1" applyFont="1" applyFill="1" applyBorder="1" applyAlignment="1">
      <alignment horizontal="center" vertical="top"/>
    </xf>
    <xf numFmtId="49" fontId="76" fillId="0" borderId="68" xfId="0" applyNumberFormat="1" applyFont="1" applyBorder="1" applyAlignment="1">
      <alignment vertical="top" wrapText="1"/>
    </xf>
    <xf numFmtId="0" fontId="34" fillId="0" borderId="165" xfId="0" applyFont="1" applyBorder="1" applyAlignment="1">
      <alignment vertical="top" wrapText="1"/>
    </xf>
    <xf numFmtId="49" fontId="34" fillId="0" borderId="165" xfId="0" applyNumberFormat="1" applyFont="1" applyBorder="1" applyAlignment="1">
      <alignment vertical="top" wrapText="1"/>
    </xf>
    <xf numFmtId="49" fontId="34" fillId="0" borderId="165" xfId="0" applyNumberFormat="1" applyFont="1" applyBorder="1" applyAlignment="1">
      <alignment horizontal="center" vertical="center"/>
    </xf>
    <xf numFmtId="2" fontId="34" fillId="25" borderId="51" xfId="0" applyNumberFormat="1" applyFont="1" applyFill="1" applyBorder="1" applyAlignment="1">
      <alignment horizontal="center" vertical="center"/>
    </xf>
    <xf numFmtId="2" fontId="48" fillId="26" borderId="37" xfId="0" applyNumberFormat="1" applyFont="1" applyFill="1" applyBorder="1" applyAlignment="1">
      <alignment horizontal="center" vertical="top"/>
    </xf>
    <xf numFmtId="2" fontId="48" fillId="26" borderId="67" xfId="0" applyNumberFormat="1" applyFont="1" applyFill="1" applyBorder="1" applyAlignment="1">
      <alignment horizontal="center" vertical="top"/>
    </xf>
    <xf numFmtId="49" fontId="48" fillId="28" borderId="45" xfId="0" applyNumberFormat="1" applyFont="1" applyFill="1" applyBorder="1" applyAlignment="1">
      <alignment horizontal="center" vertical="top"/>
    </xf>
    <xf numFmtId="2" fontId="48" fillId="28" borderId="93" xfId="0" applyNumberFormat="1" applyFont="1" applyFill="1" applyBorder="1" applyAlignment="1">
      <alignment horizontal="center" vertical="top"/>
    </xf>
    <xf numFmtId="0" fontId="34" fillId="52" borderId="160" xfId="0" applyFont="1" applyFill="1" applyBorder="1" applyAlignment="1">
      <alignment vertical="center" wrapText="1"/>
    </xf>
    <xf numFmtId="0" fontId="34" fillId="52" borderId="160" xfId="0" applyFont="1" applyFill="1" applyBorder="1" applyAlignment="1">
      <alignment horizontal="center" vertical="center" wrapText="1"/>
    </xf>
    <xf numFmtId="49" fontId="48" fillId="51" borderId="160" xfId="0" applyNumberFormat="1" applyFont="1" applyFill="1" applyBorder="1" applyAlignment="1">
      <alignment horizontal="center" vertical="center"/>
    </xf>
    <xf numFmtId="2" fontId="48" fillId="49" borderId="166" xfId="0" applyNumberFormat="1" applyFont="1" applyFill="1" applyBorder="1" applyAlignment="1">
      <alignment horizontal="left" vertical="center" wrapText="1"/>
    </xf>
    <xf numFmtId="0" fontId="34" fillId="0" borderId="147" xfId="0" applyFont="1" applyBorder="1" applyAlignment="1">
      <alignment horizontal="center" vertical="center"/>
    </xf>
    <xf numFmtId="0" fontId="34" fillId="0" borderId="248" xfId="0" applyFont="1" applyBorder="1" applyAlignment="1">
      <alignment horizontal="center" vertical="center"/>
    </xf>
    <xf numFmtId="2" fontId="34" fillId="0" borderId="248" xfId="0" applyNumberFormat="1" applyFont="1" applyBorder="1" applyAlignment="1">
      <alignment horizontal="center" vertical="center"/>
    </xf>
    <xf numFmtId="0" fontId="34" fillId="0" borderId="230" xfId="0" applyFont="1" applyBorder="1" applyAlignment="1">
      <alignment horizontal="center" vertical="center"/>
    </xf>
    <xf numFmtId="0" fontId="34" fillId="49" borderId="83" xfId="38" applyFont="1" applyFill="1" applyBorder="1" applyAlignment="1">
      <alignment horizontal="left" vertical="top" wrapText="1"/>
    </xf>
    <xf numFmtId="0" fontId="34" fillId="49" borderId="83" xfId="0" applyFont="1" applyFill="1" applyBorder="1" applyAlignment="1">
      <alignment horizontal="left" vertical="top" wrapText="1"/>
    </xf>
    <xf numFmtId="0" fontId="34" fillId="49" borderId="83" xfId="0" applyFont="1" applyFill="1" applyBorder="1" applyAlignment="1">
      <alignment horizontal="center" vertical="center" wrapText="1"/>
    </xf>
    <xf numFmtId="49" fontId="76" fillId="0" borderId="26" xfId="0" applyNumberFormat="1" applyFont="1" applyBorder="1" applyAlignment="1">
      <alignment horizontal="center" vertical="top"/>
    </xf>
    <xf numFmtId="0" fontId="34" fillId="24" borderId="147" xfId="0" applyFont="1" applyFill="1" applyBorder="1" applyAlignment="1">
      <alignment horizontal="center" vertical="center"/>
    </xf>
    <xf numFmtId="49" fontId="76" fillId="0" borderId="177" xfId="0" applyNumberFormat="1" applyFont="1" applyBorder="1" applyAlignment="1">
      <alignment horizontal="center" vertical="top"/>
    </xf>
    <xf numFmtId="0" fontId="34" fillId="24" borderId="230" xfId="0" applyFont="1" applyFill="1" applyBorder="1" applyAlignment="1">
      <alignment horizontal="center" vertical="center"/>
    </xf>
    <xf numFmtId="49" fontId="48" fillId="29" borderId="45" xfId="0" applyNumberFormat="1" applyFont="1" applyFill="1" applyBorder="1" applyAlignment="1">
      <alignment horizontal="center" vertical="top"/>
    </xf>
    <xf numFmtId="49" fontId="48" fillId="29" borderId="63" xfId="0" applyNumberFormat="1" applyFont="1" applyFill="1" applyBorder="1" applyAlignment="1">
      <alignment horizontal="center" vertical="top"/>
    </xf>
    <xf numFmtId="49" fontId="48" fillId="29" borderId="51" xfId="0" applyNumberFormat="1" applyFont="1" applyFill="1" applyBorder="1" applyAlignment="1">
      <alignment horizontal="right" vertical="top"/>
    </xf>
    <xf numFmtId="0" fontId="34" fillId="38" borderId="147" xfId="0" applyFont="1" applyFill="1" applyBorder="1" applyAlignment="1">
      <alignment vertical="top" wrapText="1"/>
    </xf>
    <xf numFmtId="49" fontId="48" fillId="41" borderId="147" xfId="0" applyNumberFormat="1" applyFont="1" applyFill="1" applyBorder="1" applyAlignment="1">
      <alignment horizontal="center" vertical="center" wrapText="1"/>
    </xf>
    <xf numFmtId="49" fontId="48" fillId="41" borderId="224" xfId="0" applyNumberFormat="1" applyFont="1" applyFill="1" applyBorder="1" applyAlignment="1">
      <alignment horizontal="center" vertical="center" wrapText="1"/>
    </xf>
    <xf numFmtId="49" fontId="48" fillId="41" borderId="169" xfId="0" applyNumberFormat="1" applyFont="1" applyFill="1" applyBorder="1" applyAlignment="1">
      <alignment horizontal="center" vertical="center" wrapText="1"/>
    </xf>
    <xf numFmtId="0" fontId="34" fillId="38" borderId="248" xfId="0" applyFont="1" applyFill="1" applyBorder="1" applyAlignment="1">
      <alignment horizontal="center" vertical="top" wrapText="1"/>
    </xf>
    <xf numFmtId="0" fontId="34" fillId="38" borderId="164" xfId="0" applyFont="1" applyFill="1" applyBorder="1" applyAlignment="1">
      <alignment horizontal="center" vertical="top" wrapText="1"/>
    </xf>
    <xf numFmtId="49" fontId="48" fillId="41" borderId="164" xfId="0" applyNumberFormat="1" applyFont="1" applyFill="1" applyBorder="1" applyAlignment="1">
      <alignment horizontal="center" vertical="center" wrapText="1"/>
    </xf>
    <xf numFmtId="49" fontId="48" fillId="41" borderId="223" xfId="0" applyNumberFormat="1" applyFont="1" applyFill="1" applyBorder="1" applyAlignment="1">
      <alignment horizontal="center" vertical="center" wrapText="1"/>
    </xf>
    <xf numFmtId="49" fontId="48" fillId="41" borderId="175" xfId="0" applyNumberFormat="1" applyFont="1" applyFill="1" applyBorder="1" applyAlignment="1">
      <alignment horizontal="center" vertical="center" wrapText="1"/>
    </xf>
    <xf numFmtId="0" fontId="34" fillId="38" borderId="248" xfId="0" applyFont="1" applyFill="1" applyBorder="1" applyAlignment="1">
      <alignment vertical="top" wrapText="1"/>
    </xf>
    <xf numFmtId="0" fontId="34" fillId="38" borderId="164" xfId="0" applyFont="1" applyFill="1" applyBorder="1" applyAlignment="1">
      <alignment horizontal="center" vertical="center" wrapText="1"/>
    </xf>
    <xf numFmtId="0" fontId="34" fillId="38" borderId="230" xfId="0" applyFont="1" applyFill="1" applyBorder="1" applyAlignment="1">
      <alignment horizontal="left" vertical="center" wrapText="1"/>
    </xf>
    <xf numFmtId="0" fontId="34" fillId="38" borderId="173" xfId="0" applyFont="1" applyFill="1" applyBorder="1" applyAlignment="1">
      <alignment horizontal="center" vertical="center" wrapText="1"/>
    </xf>
    <xf numFmtId="49" fontId="48" fillId="41" borderId="173" xfId="0" applyNumberFormat="1" applyFont="1" applyFill="1" applyBorder="1" applyAlignment="1">
      <alignment horizontal="center" vertical="center" wrapText="1"/>
    </xf>
    <xf numFmtId="49" fontId="48" fillId="41" borderId="193" xfId="0" applyNumberFormat="1" applyFont="1" applyFill="1" applyBorder="1" applyAlignment="1">
      <alignment horizontal="center" vertical="center" wrapText="1"/>
    </xf>
    <xf numFmtId="49" fontId="48" fillId="41" borderId="178" xfId="0" applyNumberFormat="1" applyFont="1" applyFill="1" applyBorder="1" applyAlignment="1">
      <alignment horizontal="center" vertical="center" wrapText="1"/>
    </xf>
    <xf numFmtId="0" fontId="34" fillId="0" borderId="147" xfId="0" applyFont="1" applyBorder="1" applyAlignment="1">
      <alignment vertical="top" wrapText="1"/>
    </xf>
    <xf numFmtId="2" fontId="34" fillId="25" borderId="224" xfId="0" applyNumberFormat="1" applyFont="1" applyFill="1" applyBorder="1" applyAlignment="1">
      <alignment horizontal="center" vertical="center"/>
    </xf>
    <xf numFmtId="2" fontId="34" fillId="25" borderId="235" xfId="0" applyNumberFormat="1" applyFont="1" applyFill="1" applyBorder="1" applyAlignment="1">
      <alignment horizontal="center" vertical="center"/>
    </xf>
    <xf numFmtId="2" fontId="34" fillId="25" borderId="231" xfId="0" applyNumberFormat="1" applyFont="1" applyFill="1" applyBorder="1" applyAlignment="1">
      <alignment horizontal="center" vertical="center" wrapText="1"/>
    </xf>
    <xf numFmtId="2" fontId="48" fillId="26" borderId="56" xfId="0" applyNumberFormat="1" applyFont="1" applyFill="1" applyBorder="1" applyAlignment="1">
      <alignment horizontal="center" vertical="top"/>
    </xf>
    <xf numFmtId="2" fontId="48" fillId="26" borderId="79" xfId="0" applyNumberFormat="1" applyFont="1" applyFill="1" applyBorder="1" applyAlignment="1">
      <alignment horizontal="center" vertical="top"/>
    </xf>
    <xf numFmtId="2" fontId="34" fillId="50" borderId="63" xfId="0" applyNumberFormat="1" applyFont="1" applyFill="1" applyBorder="1" applyAlignment="1">
      <alignment horizontal="center" vertical="center"/>
    </xf>
    <xf numFmtId="0" fontId="34" fillId="24" borderId="147" xfId="0" applyFont="1" applyFill="1" applyBorder="1" applyAlignment="1">
      <alignment vertical="center"/>
    </xf>
    <xf numFmtId="0" fontId="34" fillId="24" borderId="248" xfId="0" applyFont="1" applyFill="1" applyBorder="1" applyAlignment="1">
      <alignment horizontal="center" vertical="center" wrapText="1"/>
    </xf>
    <xf numFmtId="2" fontId="34" fillId="25" borderId="164" xfId="0" applyNumberFormat="1" applyFont="1" applyFill="1" applyBorder="1" applyAlignment="1">
      <alignment horizontal="center" vertical="center"/>
    </xf>
    <xf numFmtId="0" fontId="34" fillId="24" borderId="173" xfId="0" applyFont="1" applyFill="1" applyBorder="1" applyAlignment="1">
      <alignment vertical="center" wrapText="1"/>
    </xf>
    <xf numFmtId="0" fontId="34" fillId="0" borderId="164" xfId="0" applyFont="1" applyBorder="1" applyAlignment="1">
      <alignment horizontal="left" vertical="top" wrapText="1"/>
    </xf>
    <xf numFmtId="0" fontId="34" fillId="49" borderId="165" xfId="38" applyFont="1" applyFill="1" applyBorder="1" applyAlignment="1">
      <alignment horizontal="left" vertical="top" wrapText="1"/>
    </xf>
    <xf numFmtId="0" fontId="34" fillId="49" borderId="165" xfId="0" applyFont="1" applyFill="1" applyBorder="1" applyAlignment="1">
      <alignment horizontal="left" vertical="top" wrapText="1"/>
    </xf>
    <xf numFmtId="0" fontId="34" fillId="49" borderId="165" xfId="0" applyFont="1" applyFill="1" applyBorder="1" applyAlignment="1">
      <alignment horizontal="center" vertical="center" wrapText="1"/>
    </xf>
    <xf numFmtId="2" fontId="34" fillId="50" borderId="165" xfId="0" applyNumberFormat="1" applyFont="1" applyFill="1" applyBorder="1" applyAlignment="1">
      <alignment horizontal="center" vertical="center"/>
    </xf>
    <xf numFmtId="0" fontId="76" fillId="24" borderId="147" xfId="0" applyFont="1" applyFill="1" applyBorder="1" applyAlignment="1">
      <alignment vertical="top" wrapText="1"/>
    </xf>
    <xf numFmtId="0" fontId="34" fillId="0" borderId="147" xfId="0" applyFont="1" applyBorder="1" applyAlignment="1">
      <alignment horizontal="left" vertical="center"/>
    </xf>
    <xf numFmtId="49" fontId="76" fillId="0" borderId="247" xfId="0" applyNumberFormat="1" applyFont="1" applyBorder="1" applyAlignment="1">
      <alignment horizontal="center" vertical="top"/>
    </xf>
    <xf numFmtId="0" fontId="76" fillId="24" borderId="248" xfId="0" applyFont="1" applyFill="1" applyBorder="1" applyAlignment="1">
      <alignment vertical="top" wrapText="1"/>
    </xf>
    <xf numFmtId="0" fontId="76" fillId="24" borderId="230" xfId="0" applyFont="1" applyFill="1" applyBorder="1" applyAlignment="1">
      <alignment vertical="top" wrapText="1"/>
    </xf>
    <xf numFmtId="2" fontId="48" fillId="26" borderId="171" xfId="0" applyNumberFormat="1" applyFont="1" applyFill="1" applyBorder="1" applyAlignment="1">
      <alignment horizontal="left" vertical="center" wrapText="1"/>
    </xf>
    <xf numFmtId="2" fontId="48" fillId="28" borderId="35" xfId="0" applyNumberFormat="1" applyFont="1" applyFill="1" applyBorder="1" applyAlignment="1">
      <alignment horizontal="center" vertical="center"/>
    </xf>
    <xf numFmtId="2" fontId="48" fillId="28" borderId="24" xfId="0" applyNumberFormat="1" applyFont="1" applyFill="1" applyBorder="1" applyAlignment="1">
      <alignment horizontal="center" vertical="center"/>
    </xf>
    <xf numFmtId="2" fontId="48" fillId="28" borderId="46" xfId="0" applyNumberFormat="1" applyFont="1" applyFill="1" applyBorder="1" applyAlignment="1">
      <alignment horizontal="center" vertical="center"/>
    </xf>
    <xf numFmtId="2" fontId="48" fillId="29" borderId="62" xfId="0" applyNumberFormat="1" applyFont="1" applyFill="1" applyBorder="1" applyAlignment="1">
      <alignment horizontal="center" vertical="top"/>
    </xf>
    <xf numFmtId="2" fontId="48" fillId="29" borderId="63" xfId="0" applyNumberFormat="1" applyFont="1" applyFill="1" applyBorder="1" applyAlignment="1">
      <alignment horizontal="center" vertical="top"/>
    </xf>
    <xf numFmtId="2" fontId="48" fillId="29" borderId="51" xfId="0" applyNumberFormat="1" applyFont="1" applyFill="1" applyBorder="1" applyAlignment="1">
      <alignment horizontal="right" vertical="top"/>
    </xf>
    <xf numFmtId="2" fontId="48" fillId="28" borderId="37" xfId="0" applyNumberFormat="1" applyFont="1" applyFill="1" applyBorder="1" applyAlignment="1">
      <alignment horizontal="center" vertical="top"/>
    </xf>
    <xf numFmtId="0" fontId="34" fillId="47" borderId="232" xfId="0" applyFont="1" applyFill="1" applyBorder="1" applyAlignment="1">
      <alignment vertical="center" wrapText="1"/>
    </xf>
    <xf numFmtId="2" fontId="34" fillId="46" borderId="232" xfId="0" applyNumberFormat="1" applyFont="1" applyFill="1" applyBorder="1" applyAlignment="1">
      <alignment horizontal="center" vertical="center" wrapText="1"/>
    </xf>
    <xf numFmtId="2" fontId="34" fillId="46" borderId="228" xfId="0" applyNumberFormat="1" applyFont="1" applyFill="1" applyBorder="1" applyAlignment="1">
      <alignment horizontal="center" vertical="center" wrapText="1"/>
    </xf>
    <xf numFmtId="2" fontId="34" fillId="46" borderId="234" xfId="0" applyNumberFormat="1" applyFont="1" applyFill="1" applyBorder="1" applyAlignment="1">
      <alignment horizontal="center" vertical="center" wrapText="1"/>
    </xf>
    <xf numFmtId="2" fontId="48" fillId="49" borderId="45" xfId="0" applyNumberFormat="1" applyFont="1" applyFill="1" applyBorder="1" applyAlignment="1">
      <alignment horizontal="left" vertical="center" wrapText="1"/>
    </xf>
    <xf numFmtId="49" fontId="34" fillId="0" borderId="68" xfId="0" applyNumberFormat="1" applyFont="1" applyBorder="1" applyAlignment="1">
      <alignment horizontal="center" vertical="top"/>
    </xf>
    <xf numFmtId="2" fontId="76" fillId="24" borderId="165" xfId="0" applyNumberFormat="1" applyFont="1" applyFill="1" applyBorder="1" applyAlignment="1">
      <alignment vertical="top" wrapText="1"/>
    </xf>
    <xf numFmtId="2" fontId="34" fillId="24" borderId="165" xfId="0" applyNumberFormat="1" applyFont="1" applyFill="1" applyBorder="1" applyAlignment="1">
      <alignment horizontal="center" vertical="center" wrapText="1"/>
    </xf>
    <xf numFmtId="2" fontId="34" fillId="25" borderId="160" xfId="0" applyNumberFormat="1" applyFont="1" applyFill="1" applyBorder="1" applyAlignment="1">
      <alignment vertical="top" wrapText="1"/>
    </xf>
    <xf numFmtId="0" fontId="34" fillId="0" borderId="230" xfId="0" applyFont="1" applyBorder="1" applyAlignment="1">
      <alignment horizontal="center" vertical="top" wrapText="1"/>
    </xf>
    <xf numFmtId="0" fontId="34" fillId="0" borderId="165" xfId="0" applyFont="1" applyBorder="1" applyAlignment="1">
      <alignment horizontal="left" vertical="center"/>
    </xf>
    <xf numFmtId="2" fontId="34" fillId="24" borderId="165" xfId="0" applyNumberFormat="1" applyFont="1" applyFill="1" applyBorder="1" applyAlignment="1">
      <alignment horizontal="center" vertical="center"/>
    </xf>
    <xf numFmtId="2" fontId="34" fillId="25" borderId="171" xfId="0" applyNumberFormat="1" applyFont="1" applyFill="1" applyBorder="1" applyAlignment="1">
      <alignment horizontal="center" vertical="center" wrapText="1"/>
    </xf>
    <xf numFmtId="2" fontId="34" fillId="24" borderId="147" xfId="0" applyNumberFormat="1" applyFont="1" applyFill="1" applyBorder="1" applyAlignment="1">
      <alignment horizontal="center" vertical="center" wrapText="1"/>
    </xf>
    <xf numFmtId="2" fontId="34" fillId="24" borderId="230" xfId="0" applyNumberFormat="1" applyFont="1" applyFill="1" applyBorder="1" applyAlignment="1">
      <alignment horizontal="center" vertical="center" wrapText="1"/>
    </xf>
    <xf numFmtId="2" fontId="34" fillId="24" borderId="248" xfId="0" applyNumberFormat="1" applyFont="1" applyFill="1" applyBorder="1" applyAlignment="1">
      <alignment horizontal="center" vertical="center" wrapText="1"/>
    </xf>
    <xf numFmtId="2" fontId="34" fillId="25" borderId="171" xfId="0" applyNumberFormat="1" applyFont="1" applyFill="1" applyBorder="1" applyAlignment="1">
      <alignment horizontal="center" vertical="center"/>
    </xf>
    <xf numFmtId="2" fontId="34" fillId="24" borderId="147" xfId="0" applyNumberFormat="1" applyFont="1" applyFill="1" applyBorder="1" applyAlignment="1">
      <alignment horizontal="center" vertical="center"/>
    </xf>
    <xf numFmtId="2" fontId="34" fillId="24" borderId="248" xfId="0" applyNumberFormat="1" applyFont="1" applyFill="1" applyBorder="1" applyAlignment="1">
      <alignment horizontal="center" vertical="center"/>
    </xf>
    <xf numFmtId="0" fontId="34" fillId="0" borderId="147" xfId="0" applyFont="1" applyBorder="1" applyAlignment="1">
      <alignment vertical="top"/>
    </xf>
    <xf numFmtId="0" fontId="34" fillId="0" borderId="248" xfId="0" applyFont="1" applyBorder="1" applyAlignment="1">
      <alignment horizontal="justify" vertical="center"/>
    </xf>
    <xf numFmtId="2" fontId="48" fillId="28" borderId="131" xfId="0" applyNumberFormat="1" applyFont="1" applyFill="1" applyBorder="1" applyAlignment="1">
      <alignment horizontal="center" vertical="top"/>
    </xf>
    <xf numFmtId="0" fontId="34" fillId="38" borderId="147" xfId="0" applyFont="1" applyFill="1" applyBorder="1" applyAlignment="1">
      <alignment vertical="center" wrapText="1"/>
    </xf>
    <xf numFmtId="49" fontId="34" fillId="41" borderId="147" xfId="0" applyNumberFormat="1" applyFont="1" applyFill="1" applyBorder="1" applyAlignment="1">
      <alignment horizontal="center" vertical="center" wrapText="1"/>
    </xf>
    <xf numFmtId="49" fontId="34" fillId="41" borderId="224" xfId="0" applyNumberFormat="1" applyFont="1" applyFill="1" applyBorder="1" applyAlignment="1">
      <alignment horizontal="center" vertical="center" wrapText="1"/>
    </xf>
    <xf numFmtId="49" fontId="34" fillId="41" borderId="169" xfId="0" applyNumberFormat="1" applyFont="1" applyFill="1" applyBorder="1" applyAlignment="1">
      <alignment horizontal="left" vertical="center" wrapText="1"/>
    </xf>
    <xf numFmtId="0" fontId="34" fillId="38" borderId="248" xfId="0" applyFont="1" applyFill="1" applyBorder="1" applyAlignment="1">
      <alignment vertical="center"/>
    </xf>
    <xf numFmtId="49" fontId="34" fillId="41" borderId="248" xfId="0" applyNumberFormat="1" applyFont="1" applyFill="1" applyBorder="1" applyAlignment="1">
      <alignment horizontal="center" vertical="center" wrapText="1"/>
    </xf>
    <xf numFmtId="49" fontId="34" fillId="41" borderId="263" xfId="0" applyNumberFormat="1" applyFont="1" applyFill="1" applyBorder="1" applyAlignment="1">
      <alignment horizontal="center" vertical="center" wrapText="1"/>
    </xf>
    <xf numFmtId="49" fontId="34" fillId="41" borderId="251" xfId="0" applyNumberFormat="1" applyFont="1" applyFill="1" applyBorder="1" applyAlignment="1">
      <alignment horizontal="left" vertical="center" wrapText="1"/>
    </xf>
    <xf numFmtId="0" fontId="34" fillId="44" borderId="0" xfId="0" applyFont="1" applyFill="1" applyAlignment="1">
      <alignment vertical="center" wrapText="1"/>
    </xf>
    <xf numFmtId="0" fontId="34" fillId="44" borderId="232" xfId="0" applyFont="1" applyFill="1" applyBorder="1" applyAlignment="1">
      <alignment horizontal="center" vertical="center" wrapText="1"/>
    </xf>
    <xf numFmtId="49" fontId="34" fillId="41" borderId="232" xfId="0" applyNumberFormat="1" applyFont="1" applyFill="1" applyBorder="1" applyAlignment="1">
      <alignment horizontal="center" vertical="center" wrapText="1"/>
    </xf>
    <xf numFmtId="49" fontId="34" fillId="41" borderId="228" xfId="0" applyNumberFormat="1" applyFont="1" applyFill="1" applyBorder="1" applyAlignment="1">
      <alignment horizontal="center" vertical="center" wrapText="1"/>
    </xf>
    <xf numFmtId="49" fontId="34" fillId="41" borderId="234" xfId="0" applyNumberFormat="1" applyFont="1" applyFill="1" applyBorder="1" applyAlignment="1">
      <alignment horizontal="left" vertical="center" wrapText="1"/>
    </xf>
    <xf numFmtId="2" fontId="34" fillId="26" borderId="181" xfId="0" applyNumberFormat="1" applyFont="1" applyFill="1" applyBorder="1" applyAlignment="1">
      <alignment horizontal="center" vertical="center"/>
    </xf>
    <xf numFmtId="49" fontId="48" fillId="27" borderId="171" xfId="0" applyNumberFormat="1" applyFont="1" applyFill="1" applyBorder="1" applyAlignment="1">
      <alignment vertical="center" wrapText="1"/>
    </xf>
    <xf numFmtId="0" fontId="76" fillId="24" borderId="165" xfId="0" applyFont="1" applyFill="1" applyBorder="1" applyAlignment="1">
      <alignment vertical="top" wrapText="1"/>
    </xf>
    <xf numFmtId="0" fontId="34" fillId="24" borderId="165" xfId="0" applyFont="1" applyFill="1" applyBorder="1" applyAlignment="1">
      <alignment horizontal="left" vertical="top" wrapText="1"/>
    </xf>
    <xf numFmtId="2" fontId="48" fillId="28" borderId="41" xfId="0" applyNumberFormat="1" applyFont="1" applyFill="1" applyBorder="1" applyAlignment="1">
      <alignment horizontal="center" vertical="top"/>
    </xf>
    <xf numFmtId="2" fontId="48" fillId="29" borderId="144" xfId="0" applyNumberFormat="1" applyFont="1" applyFill="1" applyBorder="1" applyAlignment="1">
      <alignment horizontal="center" vertical="top"/>
    </xf>
    <xf numFmtId="49" fontId="48" fillId="46" borderId="147" xfId="0" applyNumberFormat="1" applyFont="1" applyFill="1" applyBorder="1" applyAlignment="1">
      <alignment horizontal="center" vertical="center" wrapText="1"/>
    </xf>
    <xf numFmtId="49" fontId="48" fillId="46" borderId="224" xfId="0" applyNumberFormat="1" applyFont="1" applyFill="1" applyBorder="1" applyAlignment="1">
      <alignment horizontal="center" vertical="center" wrapText="1"/>
    </xf>
    <xf numFmtId="0" fontId="12" fillId="47" borderId="243" xfId="0" applyFont="1" applyFill="1" applyBorder="1" applyAlignment="1">
      <alignment vertical="top" wrapText="1"/>
    </xf>
    <xf numFmtId="0" fontId="12" fillId="47" borderId="248" xfId="0" applyFont="1" applyFill="1" applyBorder="1" applyAlignment="1">
      <alignment horizontal="center" vertical="center" wrapText="1"/>
    </xf>
    <xf numFmtId="49" fontId="48" fillId="46" borderId="248" xfId="0" applyNumberFormat="1" applyFont="1" applyFill="1" applyBorder="1" applyAlignment="1">
      <alignment horizontal="center" vertical="center" wrapText="1"/>
    </xf>
    <xf numFmtId="49" fontId="48" fillId="46" borderId="263" xfId="0" applyNumberFormat="1" applyFont="1" applyFill="1" applyBorder="1" applyAlignment="1">
      <alignment horizontal="center" vertical="center" wrapText="1"/>
    </xf>
    <xf numFmtId="0" fontId="12" fillId="47" borderId="281" xfId="0" applyFont="1" applyFill="1" applyBorder="1" applyAlignment="1">
      <alignment vertical="top" wrapText="1"/>
    </xf>
    <xf numFmtId="0" fontId="12" fillId="47" borderId="282" xfId="0" applyFont="1" applyFill="1" applyBorder="1" applyAlignment="1">
      <alignment vertical="top" wrapText="1"/>
    </xf>
    <xf numFmtId="0" fontId="34" fillId="47" borderId="248" xfId="0" applyFont="1" applyFill="1" applyBorder="1" applyAlignment="1">
      <alignment horizontal="left" vertical="top" wrapText="1"/>
    </xf>
    <xf numFmtId="49" fontId="48" fillId="46" borderId="175" xfId="0" applyNumberFormat="1" applyFont="1" applyFill="1" applyBorder="1" applyAlignment="1">
      <alignment horizontal="center" vertical="center" wrapText="1"/>
    </xf>
    <xf numFmtId="49" fontId="48" fillId="46" borderId="251" xfId="0" applyNumberFormat="1" applyFont="1" applyFill="1" applyBorder="1" applyAlignment="1">
      <alignment horizontal="center" vertical="center" wrapText="1"/>
    </xf>
    <xf numFmtId="0" fontId="34" fillId="47" borderId="164" xfId="0" applyFont="1" applyFill="1" applyBorder="1" applyAlignment="1">
      <alignment horizontal="left" vertical="top" wrapText="1"/>
    </xf>
    <xf numFmtId="0" fontId="34" fillId="47" borderId="164" xfId="0" applyFont="1" applyFill="1" applyBorder="1" applyAlignment="1">
      <alignment horizontal="center" vertical="center" wrapText="1"/>
    </xf>
    <xf numFmtId="0" fontId="34" fillId="47" borderId="248" xfId="0" applyFont="1" applyFill="1" applyBorder="1" applyAlignment="1">
      <alignment horizontal="justify" vertical="center"/>
    </xf>
    <xf numFmtId="0" fontId="34" fillId="47" borderId="248" xfId="0" applyFont="1" applyFill="1" applyBorder="1" applyAlignment="1">
      <alignment horizontal="justify" vertical="top" wrapText="1"/>
    </xf>
    <xf numFmtId="0" fontId="34" fillId="47" borderId="248" xfId="0" applyFont="1" applyFill="1" applyBorder="1" applyAlignment="1">
      <alignment vertical="center"/>
    </xf>
    <xf numFmtId="0" fontId="34" fillId="47" borderId="248" xfId="0" applyFont="1" applyFill="1" applyBorder="1" applyAlignment="1">
      <alignment horizontal="left" vertical="center" wrapText="1"/>
    </xf>
    <xf numFmtId="0" fontId="34" fillId="47" borderId="0" xfId="0" applyFont="1" applyFill="1" applyAlignment="1">
      <alignment horizontal="center" vertical="center"/>
    </xf>
    <xf numFmtId="0" fontId="34" fillId="47" borderId="230" xfId="0" applyFont="1" applyFill="1" applyBorder="1" applyAlignment="1">
      <alignment horizontal="justify" vertical="center"/>
    </xf>
    <xf numFmtId="0" fontId="34" fillId="47" borderId="230" xfId="0" applyFont="1" applyFill="1" applyBorder="1" applyAlignment="1">
      <alignment horizontal="center" vertical="center" wrapText="1"/>
    </xf>
    <xf numFmtId="49" fontId="48" fillId="46" borderId="230" xfId="0" applyNumberFormat="1" applyFont="1" applyFill="1" applyBorder="1" applyAlignment="1">
      <alignment horizontal="center" vertical="center" wrapText="1"/>
    </xf>
    <xf numFmtId="49" fontId="48" fillId="46" borderId="235" xfId="0" applyNumberFormat="1" applyFont="1" applyFill="1" applyBorder="1" applyAlignment="1">
      <alignment horizontal="center" vertical="center" wrapText="1"/>
    </xf>
    <xf numFmtId="49" fontId="48" fillId="46" borderId="231" xfId="0" applyNumberFormat="1" applyFont="1" applyFill="1" applyBorder="1" applyAlignment="1">
      <alignment horizontal="center" vertical="center" wrapText="1"/>
    </xf>
    <xf numFmtId="2" fontId="34" fillId="26" borderId="181" xfId="0" applyNumberFormat="1" applyFont="1" applyFill="1" applyBorder="1" applyAlignment="1">
      <alignment horizontal="center" vertical="top"/>
    </xf>
    <xf numFmtId="2" fontId="48" fillId="26" borderId="171" xfId="0" applyNumberFormat="1" applyFont="1" applyFill="1" applyBorder="1" applyAlignment="1">
      <alignment horizontal="left" vertical="top" wrapText="1"/>
    </xf>
    <xf numFmtId="0" fontId="34" fillId="0" borderId="147" xfId="0" applyFont="1" applyBorder="1" applyAlignment="1">
      <alignment horizontal="justify" vertical="center"/>
    </xf>
    <xf numFmtId="0" fontId="34" fillId="0" borderId="164" xfId="0" applyFont="1" applyBorder="1" applyAlignment="1">
      <alignment vertical="top" wrapText="1"/>
    </xf>
    <xf numFmtId="0" fontId="34" fillId="24" borderId="248" xfId="0" applyFont="1" applyFill="1" applyBorder="1" applyAlignment="1">
      <alignment horizontal="center" vertical="center"/>
    </xf>
    <xf numFmtId="2" fontId="34" fillId="25" borderId="172" xfId="0" applyNumberFormat="1" applyFont="1" applyFill="1" applyBorder="1" applyAlignment="1">
      <alignment horizontal="center" vertical="top"/>
    </xf>
    <xf numFmtId="0" fontId="34" fillId="0" borderId="173" xfId="0" applyFont="1" applyBorder="1" applyAlignment="1">
      <alignment vertical="top" wrapText="1"/>
    </xf>
    <xf numFmtId="2" fontId="34" fillId="25" borderId="193" xfId="0" applyNumberFormat="1" applyFont="1" applyFill="1" applyBorder="1" applyAlignment="1">
      <alignment horizontal="center" vertical="top"/>
    </xf>
    <xf numFmtId="0" fontId="34" fillId="24" borderId="147" xfId="0" applyFont="1" applyFill="1" applyBorder="1" applyAlignment="1">
      <alignment horizontal="center" vertical="top"/>
    </xf>
    <xf numFmtId="2" fontId="34" fillId="25" borderId="147" xfId="0" applyNumberFormat="1" applyFont="1" applyFill="1" applyBorder="1" applyAlignment="1">
      <alignment horizontal="center" vertical="top"/>
    </xf>
    <xf numFmtId="0" fontId="34" fillId="24" borderId="230" xfId="0" applyFont="1" applyFill="1" applyBorder="1" applyAlignment="1">
      <alignment horizontal="center" vertical="top"/>
    </xf>
    <xf numFmtId="2" fontId="34" fillId="25" borderId="230" xfId="0" applyNumberFormat="1" applyFont="1" applyFill="1" applyBorder="1" applyAlignment="1">
      <alignment horizontal="center" vertical="top"/>
    </xf>
    <xf numFmtId="2" fontId="34" fillId="26" borderId="172" xfId="0" applyNumberFormat="1" applyFont="1" applyFill="1" applyBorder="1" applyAlignment="1">
      <alignment horizontal="center" vertical="top"/>
    </xf>
    <xf numFmtId="2" fontId="48" fillId="26" borderId="166" xfId="0" applyNumberFormat="1" applyFont="1" applyFill="1" applyBorder="1" applyAlignment="1">
      <alignment horizontal="left" vertical="top" wrapText="1"/>
    </xf>
    <xf numFmtId="0" fontId="34" fillId="24" borderId="165" xfId="0" applyFont="1" applyFill="1" applyBorder="1" applyAlignment="1">
      <alignment vertical="top"/>
    </xf>
    <xf numFmtId="2" fontId="34" fillId="25" borderId="171" xfId="0" applyNumberFormat="1" applyFont="1" applyFill="1" applyBorder="1" applyAlignment="1">
      <alignment horizontal="left" vertical="top" wrapText="1"/>
    </xf>
    <xf numFmtId="2" fontId="48" fillId="28" borderId="50" xfId="0" applyNumberFormat="1" applyFont="1" applyFill="1" applyBorder="1" applyAlignment="1">
      <alignment horizontal="center" vertical="top"/>
    </xf>
    <xf numFmtId="2" fontId="48" fillId="28" borderId="119" xfId="0" applyNumberFormat="1" applyFont="1" applyFill="1" applyBorder="1" applyAlignment="1">
      <alignment horizontal="center" vertical="top"/>
    </xf>
    <xf numFmtId="0" fontId="34" fillId="44" borderId="165" xfId="0" applyFont="1" applyFill="1" applyBorder="1" applyAlignment="1">
      <alignment vertical="center" wrapText="1"/>
    </xf>
    <xf numFmtId="0" fontId="34" fillId="44" borderId="165" xfId="0" applyFont="1" applyFill="1" applyBorder="1" applyAlignment="1">
      <alignment horizontal="center" vertical="center" wrapText="1"/>
    </xf>
    <xf numFmtId="49" fontId="34" fillId="45" borderId="165" xfId="0" applyNumberFormat="1" applyFont="1" applyFill="1" applyBorder="1" applyAlignment="1">
      <alignment horizontal="center" vertical="center" wrapText="1"/>
    </xf>
    <xf numFmtId="49" fontId="34" fillId="45" borderId="181" xfId="0" applyNumberFormat="1" applyFont="1" applyFill="1" applyBorder="1" applyAlignment="1">
      <alignment horizontal="center" vertical="center" wrapText="1"/>
    </xf>
    <xf numFmtId="49" fontId="34" fillId="45" borderId="171" xfId="0" applyNumberFormat="1" applyFont="1" applyFill="1" applyBorder="1" applyAlignment="1">
      <alignment horizontal="center" vertical="center" wrapText="1"/>
    </xf>
    <xf numFmtId="2" fontId="48" fillId="26" borderId="178" xfId="0" applyNumberFormat="1" applyFont="1" applyFill="1" applyBorder="1" applyAlignment="1">
      <alignment horizontal="left" vertical="top" wrapText="1"/>
    </xf>
    <xf numFmtId="2" fontId="34" fillId="0" borderId="178" xfId="0" applyNumberFormat="1" applyFont="1" applyBorder="1" applyAlignment="1">
      <alignment horizontal="left" vertical="top" wrapText="1"/>
    </xf>
    <xf numFmtId="2" fontId="48" fillId="36" borderId="51" xfId="0" applyNumberFormat="1" applyFont="1" applyFill="1" applyBorder="1" applyAlignment="1">
      <alignment horizontal="center" vertical="top"/>
    </xf>
    <xf numFmtId="2" fontId="34" fillId="26" borderId="86" xfId="0" applyNumberFormat="1" applyFont="1" applyFill="1" applyBorder="1" applyAlignment="1">
      <alignment horizontal="center" vertical="top"/>
    </xf>
    <xf numFmtId="0" fontId="34" fillId="24" borderId="230" xfId="0" applyFont="1" applyFill="1" applyBorder="1" applyAlignment="1">
      <alignment vertical="top"/>
    </xf>
    <xf numFmtId="0" fontId="34" fillId="24" borderId="147" xfId="0" applyFont="1" applyFill="1" applyBorder="1" applyAlignment="1">
      <alignment horizontal="left" vertical="center"/>
    </xf>
    <xf numFmtId="0" fontId="34" fillId="24" borderId="230" xfId="0" applyFont="1" applyFill="1" applyBorder="1" applyAlignment="1">
      <alignment horizontal="left" vertical="top"/>
    </xf>
    <xf numFmtId="0" fontId="34" fillId="24" borderId="230" xfId="0" applyFont="1" applyFill="1" applyBorder="1" applyAlignment="1">
      <alignment horizontal="center" vertical="top" wrapText="1"/>
    </xf>
    <xf numFmtId="0" fontId="34" fillId="24" borderId="147" xfId="0" applyFont="1" applyFill="1" applyBorder="1" applyAlignment="1">
      <alignment vertical="top"/>
    </xf>
    <xf numFmtId="0" fontId="34" fillId="24" borderId="230" xfId="0" applyFont="1" applyFill="1" applyBorder="1" applyAlignment="1">
      <alignment vertical="top" wrapText="1"/>
    </xf>
    <xf numFmtId="2" fontId="48" fillId="26" borderId="166" xfId="0" applyNumberFormat="1" applyFont="1" applyFill="1" applyBorder="1" applyAlignment="1">
      <alignment horizontal="left" vertical="center" wrapText="1"/>
    </xf>
    <xf numFmtId="0" fontId="76" fillId="0" borderId="147" xfId="0" applyFont="1" applyBorder="1" applyAlignment="1">
      <alignment vertical="top" wrapText="1"/>
    </xf>
    <xf numFmtId="0" fontId="76" fillId="0" borderId="248" xfId="0" applyFont="1" applyBorder="1" applyAlignment="1">
      <alignment vertical="top" wrapText="1"/>
    </xf>
    <xf numFmtId="0" fontId="34" fillId="0" borderId="230" xfId="0" applyFont="1" applyBorder="1" applyAlignment="1">
      <alignment vertical="top"/>
    </xf>
    <xf numFmtId="0" fontId="34" fillId="0" borderId="248" xfId="0" applyFont="1" applyBorder="1" applyAlignment="1">
      <alignment vertical="top"/>
    </xf>
    <xf numFmtId="0" fontId="70" fillId="24" borderId="232" xfId="0" applyFont="1" applyFill="1" applyBorder="1" applyAlignment="1">
      <alignment horizontal="center" vertical="center" wrapText="1"/>
    </xf>
    <xf numFmtId="49" fontId="76" fillId="0" borderId="80" xfId="0" applyNumberFormat="1" applyFont="1" applyBorder="1" applyAlignment="1">
      <alignment horizontal="center" vertical="top"/>
    </xf>
    <xf numFmtId="0" fontId="34" fillId="0" borderId="164" xfId="0" applyFont="1" applyBorder="1" applyAlignment="1">
      <alignment horizontal="justify" vertical="center"/>
    </xf>
    <xf numFmtId="49" fontId="76" fillId="0" borderId="23" xfId="0" applyNumberFormat="1" applyFont="1" applyBorder="1" applyAlignment="1">
      <alignment horizontal="center" vertical="top"/>
    </xf>
    <xf numFmtId="0" fontId="76" fillId="0" borderId="68" xfId="0" applyFont="1" applyBorder="1" applyAlignment="1">
      <alignment horizontal="left" vertical="top" wrapText="1"/>
    </xf>
    <xf numFmtId="0" fontId="34" fillId="0" borderId="165" xfId="0" applyFont="1" applyBorder="1" applyAlignment="1">
      <alignment horizontal="left" vertical="center" wrapText="1"/>
    </xf>
    <xf numFmtId="2" fontId="34" fillId="25" borderId="45" xfId="0" applyNumberFormat="1" applyFont="1" applyFill="1" applyBorder="1" applyAlignment="1">
      <alignment horizontal="left" vertical="center" wrapText="1"/>
    </xf>
    <xf numFmtId="0" fontId="34" fillId="0" borderId="51" xfId="0" applyFont="1" applyBorder="1" applyAlignment="1">
      <alignment wrapText="1"/>
    </xf>
    <xf numFmtId="0" fontId="34" fillId="38" borderId="165" xfId="0" applyFont="1" applyFill="1" applyBorder="1" applyAlignment="1">
      <alignment vertical="center" wrapText="1"/>
    </xf>
    <xf numFmtId="49" fontId="48" fillId="41" borderId="165" xfId="0" applyNumberFormat="1" applyFont="1" applyFill="1" applyBorder="1" applyAlignment="1">
      <alignment horizontal="center" vertical="center"/>
    </xf>
    <xf numFmtId="49" fontId="48" fillId="41" borderId="181" xfId="0" applyNumberFormat="1" applyFont="1" applyFill="1" applyBorder="1" applyAlignment="1">
      <alignment horizontal="center" vertical="center"/>
    </xf>
    <xf numFmtId="49" fontId="48" fillId="41" borderId="171" xfId="0" applyNumberFormat="1" applyFont="1" applyFill="1" applyBorder="1" applyAlignment="1">
      <alignment horizontal="center" vertical="center"/>
    </xf>
    <xf numFmtId="166" fontId="34" fillId="26" borderId="86" xfId="0" applyNumberFormat="1" applyFont="1" applyFill="1" applyBorder="1" applyAlignment="1">
      <alignment horizontal="center" vertical="center"/>
    </xf>
    <xf numFmtId="166" fontId="48" fillId="26" borderId="166" xfId="0" applyNumberFormat="1" applyFont="1" applyFill="1" applyBorder="1" applyAlignment="1">
      <alignment horizontal="left" vertical="center"/>
    </xf>
    <xf numFmtId="0" fontId="34" fillId="0" borderId="224" xfId="0" applyFont="1" applyBorder="1" applyAlignment="1">
      <alignment horizontal="center" vertical="center" wrapText="1"/>
    </xf>
    <xf numFmtId="165" fontId="34" fillId="24" borderId="147" xfId="0" applyNumberFormat="1" applyFont="1" applyFill="1" applyBorder="1" applyAlignment="1">
      <alignment horizontal="center" vertical="center"/>
    </xf>
    <xf numFmtId="165" fontId="34" fillId="24" borderId="86" xfId="0" applyNumberFormat="1" applyFont="1" applyFill="1" applyBorder="1" applyAlignment="1">
      <alignment horizontal="center" vertical="center"/>
    </xf>
    <xf numFmtId="0" fontId="34" fillId="0" borderId="263" xfId="0" applyFont="1" applyBorder="1" applyAlignment="1">
      <alignment horizontal="center" vertical="center"/>
    </xf>
    <xf numFmtId="165" fontId="34" fillId="24" borderId="248" xfId="0" applyNumberFormat="1" applyFont="1" applyFill="1" applyBorder="1" applyAlignment="1">
      <alignment horizontal="center" vertical="center"/>
    </xf>
    <xf numFmtId="165" fontId="34" fillId="24" borderId="263" xfId="0" applyNumberFormat="1" applyFont="1" applyFill="1" applyBorder="1" applyAlignment="1">
      <alignment horizontal="center" vertical="center"/>
    </xf>
    <xf numFmtId="2" fontId="34" fillId="24" borderId="263" xfId="0" applyNumberFormat="1" applyFont="1" applyFill="1" applyBorder="1" applyAlignment="1">
      <alignment horizontal="center" vertical="center"/>
    </xf>
    <xf numFmtId="0" fontId="34" fillId="0" borderId="173" xfId="0" applyFont="1" applyBorder="1" applyAlignment="1">
      <alignment horizontal="center" vertical="center"/>
    </xf>
    <xf numFmtId="165" fontId="34" fillId="24" borderId="230" xfId="0" applyNumberFormat="1" applyFont="1" applyFill="1" applyBorder="1" applyAlignment="1">
      <alignment horizontal="center" vertical="center"/>
    </xf>
    <xf numFmtId="165" fontId="34" fillId="24" borderId="235" xfId="0" applyNumberFormat="1" applyFont="1" applyFill="1" applyBorder="1" applyAlignment="1">
      <alignment horizontal="center" vertical="center"/>
    </xf>
    <xf numFmtId="166" fontId="34" fillId="25" borderId="231" xfId="0" applyNumberFormat="1" applyFont="1" applyFill="1" applyBorder="1" applyAlignment="1">
      <alignment vertical="center" wrapText="1"/>
    </xf>
    <xf numFmtId="0" fontId="34" fillId="27" borderId="83" xfId="0" applyFont="1" applyFill="1" applyBorder="1" applyAlignment="1">
      <alignment vertical="center" wrapText="1"/>
    </xf>
    <xf numFmtId="49" fontId="34" fillId="27" borderId="83" xfId="0" applyNumberFormat="1" applyFont="1" applyFill="1" applyBorder="1" applyAlignment="1">
      <alignment vertical="center" wrapText="1"/>
    </xf>
    <xf numFmtId="0" fontId="34" fillId="27" borderId="83" xfId="0" applyFont="1" applyFill="1" applyBorder="1" applyAlignment="1">
      <alignment horizontal="center" vertical="center"/>
    </xf>
    <xf numFmtId="166" fontId="34" fillId="26" borderId="83" xfId="0" applyNumberFormat="1" applyFont="1" applyFill="1" applyBorder="1" applyAlignment="1">
      <alignment horizontal="center" vertical="center"/>
    </xf>
    <xf numFmtId="0" fontId="34" fillId="0" borderId="232" xfId="0" applyFont="1" applyBorder="1" applyAlignment="1">
      <alignment vertical="top"/>
    </xf>
    <xf numFmtId="0" fontId="34" fillId="24" borderId="232" xfId="0" applyFont="1" applyFill="1" applyBorder="1" applyAlignment="1">
      <alignment horizontal="center" vertical="center"/>
    </xf>
    <xf numFmtId="2" fontId="34" fillId="24" borderId="232" xfId="0" applyNumberFormat="1" applyFont="1" applyFill="1" applyBorder="1" applyAlignment="1">
      <alignment horizontal="center" vertical="center"/>
    </xf>
    <xf numFmtId="2" fontId="48" fillId="26" borderId="222" xfId="0" applyNumberFormat="1" applyFont="1" applyFill="1" applyBorder="1" applyAlignment="1">
      <alignment horizontal="center" vertical="center"/>
    </xf>
    <xf numFmtId="2" fontId="48" fillId="26" borderId="225" xfId="0" applyNumberFormat="1" applyFont="1" applyFill="1" applyBorder="1" applyAlignment="1">
      <alignment horizontal="center" vertical="center"/>
    </xf>
    <xf numFmtId="2" fontId="48" fillId="26" borderId="225" xfId="0" applyNumberFormat="1" applyFont="1" applyFill="1" applyBorder="1" applyAlignment="1">
      <alignment horizontal="center" vertical="top"/>
    </xf>
    <xf numFmtId="0" fontId="48" fillId="28" borderId="170" xfId="0" applyFont="1" applyFill="1" applyBorder="1" applyAlignment="1">
      <alignment vertical="top"/>
    </xf>
    <xf numFmtId="0" fontId="48" fillId="28" borderId="172" xfId="0" applyFont="1" applyFill="1" applyBorder="1" applyAlignment="1">
      <alignment vertical="top"/>
    </xf>
    <xf numFmtId="0" fontId="48" fillId="28" borderId="137" xfId="0" applyFont="1" applyFill="1" applyBorder="1" applyAlignment="1">
      <alignment vertical="top" wrapText="1"/>
    </xf>
    <xf numFmtId="0" fontId="48" fillId="28" borderId="83" xfId="0" applyFont="1" applyFill="1" applyBorder="1" applyAlignment="1">
      <alignment vertical="top" wrapText="1"/>
    </xf>
    <xf numFmtId="0" fontId="48" fillId="28" borderId="86" xfId="0" applyFont="1" applyFill="1" applyBorder="1" applyAlignment="1">
      <alignment vertical="top" wrapText="1"/>
    </xf>
    <xf numFmtId="0" fontId="48" fillId="28" borderId="166" xfId="0" applyFont="1" applyFill="1" applyBorder="1" applyAlignment="1">
      <alignment vertical="top" wrapText="1"/>
    </xf>
    <xf numFmtId="0" fontId="34" fillId="47" borderId="147" xfId="0" applyFont="1" applyFill="1" applyBorder="1" applyAlignment="1">
      <alignment vertical="center" wrapText="1"/>
    </xf>
    <xf numFmtId="0" fontId="34" fillId="47" borderId="248" xfId="0" applyFont="1" applyFill="1" applyBorder="1" applyAlignment="1">
      <alignment vertical="top" wrapText="1"/>
    </xf>
    <xf numFmtId="49" fontId="48" fillId="28" borderId="0" xfId="0" applyNumberFormat="1" applyFont="1" applyFill="1" applyAlignment="1">
      <alignment horizontal="center" vertical="top"/>
    </xf>
    <xf numFmtId="2" fontId="48" fillId="26" borderId="171" xfId="0" applyNumberFormat="1" applyFont="1" applyFill="1" applyBorder="1" applyAlignment="1">
      <alignment horizontal="center" vertical="center" wrapText="1"/>
    </xf>
    <xf numFmtId="0" fontId="34" fillId="24" borderId="147" xfId="0" applyFont="1" applyFill="1" applyBorder="1" applyAlignment="1">
      <alignment horizontal="left" vertical="center" wrapText="1"/>
    </xf>
    <xf numFmtId="0" fontId="34" fillId="24" borderId="86" xfId="0" applyFont="1" applyFill="1" applyBorder="1" applyAlignment="1">
      <alignment horizontal="center" vertical="center" wrapText="1"/>
    </xf>
    <xf numFmtId="0" fontId="34" fillId="24" borderId="193" xfId="0" applyFont="1" applyFill="1" applyBorder="1" applyAlignment="1">
      <alignment horizontal="center" vertical="center" wrapText="1"/>
    </xf>
    <xf numFmtId="0" fontId="34" fillId="0" borderId="248" xfId="0" applyFont="1" applyBorder="1" applyAlignment="1">
      <alignment horizontal="center" vertical="top"/>
    </xf>
    <xf numFmtId="0" fontId="34" fillId="0" borderId="248" xfId="0" applyFont="1" applyBorder="1" applyAlignment="1">
      <alignment horizontal="center"/>
    </xf>
    <xf numFmtId="0" fontId="34" fillId="0" borderId="230" xfId="0" applyFont="1" applyBorder="1" applyAlignment="1">
      <alignment horizontal="center"/>
    </xf>
    <xf numFmtId="2" fontId="48" fillId="26" borderId="166" xfId="0" applyNumberFormat="1" applyFont="1" applyFill="1" applyBorder="1" applyAlignment="1">
      <alignment horizontal="center" vertical="center" wrapText="1"/>
    </xf>
    <xf numFmtId="0" fontId="34" fillId="0" borderId="165" xfId="0" applyFont="1" applyBorder="1" applyAlignment="1">
      <alignment horizontal="center" vertical="center"/>
    </xf>
    <xf numFmtId="49" fontId="48" fillId="28" borderId="50" xfId="0" applyNumberFormat="1" applyFont="1" applyFill="1" applyBorder="1" applyAlignment="1">
      <alignment horizontal="center" vertical="top"/>
    </xf>
    <xf numFmtId="2" fontId="48" fillId="28" borderId="42" xfId="0" applyNumberFormat="1" applyFont="1" applyFill="1" applyBorder="1" applyAlignment="1">
      <alignment horizontal="center" vertical="top"/>
    </xf>
    <xf numFmtId="2" fontId="48" fillId="28" borderId="69" xfId="0" applyNumberFormat="1" applyFont="1" applyFill="1" applyBorder="1" applyAlignment="1">
      <alignment horizontal="center" vertical="top"/>
    </xf>
    <xf numFmtId="2" fontId="48" fillId="28" borderId="48" xfId="0" applyNumberFormat="1" applyFont="1" applyFill="1" applyBorder="1" applyAlignment="1">
      <alignment horizontal="center" vertical="top"/>
    </xf>
    <xf numFmtId="2" fontId="48" fillId="29" borderId="30" xfId="0" applyNumberFormat="1" applyFont="1" applyFill="1" applyBorder="1" applyAlignment="1">
      <alignment horizontal="center" vertical="top"/>
    </xf>
    <xf numFmtId="2" fontId="48" fillId="29" borderId="25" xfId="0" applyNumberFormat="1" applyFont="1" applyFill="1" applyBorder="1" applyAlignment="1">
      <alignment horizontal="center" vertical="top"/>
    </xf>
    <xf numFmtId="49" fontId="48" fillId="30" borderId="37" xfId="0" applyNumberFormat="1" applyFont="1" applyFill="1" applyBorder="1" applyAlignment="1">
      <alignment horizontal="center" vertical="top"/>
    </xf>
    <xf numFmtId="0" fontId="22" fillId="30" borderId="62" xfId="23" applyFont="1" applyFill="1" applyBorder="1" applyAlignment="1">
      <alignment vertical="top"/>
    </xf>
    <xf numFmtId="0" fontId="22" fillId="30" borderId="63" xfId="23" applyFont="1" applyFill="1" applyBorder="1" applyAlignment="1">
      <alignment vertical="top"/>
    </xf>
    <xf numFmtId="0" fontId="22" fillId="30" borderId="51" xfId="23" applyFont="1" applyFill="1" applyBorder="1" applyAlignment="1">
      <alignment vertical="top"/>
    </xf>
    <xf numFmtId="49" fontId="22" fillId="29" borderId="45" xfId="23" applyNumberFormat="1" applyFont="1" applyFill="1" applyBorder="1" applyAlignment="1">
      <alignment vertical="top"/>
    </xf>
    <xf numFmtId="0" fontId="22" fillId="29" borderId="62" xfId="23" applyFont="1" applyFill="1" applyBorder="1" applyAlignment="1">
      <alignment vertical="top"/>
    </xf>
    <xf numFmtId="0" fontId="22" fillId="29" borderId="63" xfId="23" applyFont="1" applyFill="1" applyBorder="1" applyAlignment="1">
      <alignment vertical="top"/>
    </xf>
    <xf numFmtId="0" fontId="22" fillId="29" borderId="51" xfId="23" applyFont="1" applyFill="1" applyBorder="1" applyAlignment="1">
      <alignment vertical="top"/>
    </xf>
    <xf numFmtId="49" fontId="22" fillId="29" borderId="46" xfId="23" applyNumberFormat="1" applyFont="1" applyFill="1" applyBorder="1" applyAlignment="1">
      <alignment vertical="top"/>
    </xf>
    <xf numFmtId="0" fontId="22" fillId="28" borderId="49" xfId="23" applyFont="1" applyFill="1" applyBorder="1" applyAlignment="1">
      <alignment vertical="top"/>
    </xf>
    <xf numFmtId="0" fontId="22" fillId="28" borderId="79" xfId="23" applyFont="1" applyFill="1" applyBorder="1" applyAlignment="1">
      <alignment vertical="top"/>
    </xf>
    <xf numFmtId="0" fontId="33" fillId="41" borderId="147" xfId="23" applyFont="1" applyFill="1" applyBorder="1" applyAlignment="1">
      <alignment horizontal="center" vertical="center"/>
    </xf>
    <xf numFmtId="0" fontId="33" fillId="41" borderId="224" xfId="23" applyFont="1" applyFill="1" applyBorder="1" applyAlignment="1">
      <alignment horizontal="center" vertical="center"/>
    </xf>
    <xf numFmtId="0" fontId="33" fillId="41" borderId="169" xfId="23" applyFont="1" applyFill="1" applyBorder="1" applyAlignment="1">
      <alignment horizontal="center" vertical="center"/>
    </xf>
    <xf numFmtId="0" fontId="33" fillId="38" borderId="248" xfId="0" applyFont="1" applyFill="1" applyBorder="1" applyAlignment="1">
      <alignment wrapText="1"/>
    </xf>
    <xf numFmtId="0" fontId="33" fillId="41" borderId="248" xfId="23" applyFont="1" applyFill="1" applyBorder="1" applyAlignment="1">
      <alignment horizontal="center" vertical="center"/>
    </xf>
    <xf numFmtId="0" fontId="33" fillId="41" borderId="263" xfId="23" applyFont="1" applyFill="1" applyBorder="1" applyAlignment="1">
      <alignment horizontal="center" vertical="center"/>
    </xf>
    <xf numFmtId="0" fontId="33" fillId="41" borderId="251" xfId="23" applyFont="1" applyFill="1" applyBorder="1" applyAlignment="1">
      <alignment horizontal="center" vertical="center"/>
    </xf>
    <xf numFmtId="0" fontId="33" fillId="38" borderId="232" xfId="0" applyFont="1" applyFill="1" applyBorder="1" applyAlignment="1">
      <alignment vertical="top" wrapText="1"/>
    </xf>
    <xf numFmtId="49" fontId="22" fillId="29" borderId="37" xfId="23" applyNumberFormat="1" applyFont="1" applyFill="1" applyBorder="1" applyAlignment="1">
      <alignment vertical="top"/>
    </xf>
    <xf numFmtId="49" fontId="22" fillId="28" borderId="37" xfId="23" applyNumberFormat="1" applyFont="1" applyFill="1" applyBorder="1" applyAlignment="1">
      <alignment horizontal="center" vertical="top"/>
    </xf>
    <xf numFmtId="0" fontId="33" fillId="41" borderId="232" xfId="23" applyFont="1" applyFill="1" applyBorder="1" applyAlignment="1">
      <alignment horizontal="center" vertical="center"/>
    </xf>
    <xf numFmtId="0" fontId="33" fillId="41" borderId="228" xfId="23" applyFont="1" applyFill="1" applyBorder="1" applyAlignment="1">
      <alignment horizontal="center" vertical="center"/>
    </xf>
    <xf numFmtId="0" fontId="33" fillId="41" borderId="234" xfId="23" applyFont="1" applyFill="1" applyBorder="1" applyAlignment="1">
      <alignment horizontal="center" vertical="center"/>
    </xf>
    <xf numFmtId="49" fontId="22" fillId="29" borderId="40" xfId="23" applyNumberFormat="1" applyFont="1" applyFill="1" applyBorder="1" applyAlignment="1">
      <alignment horizontal="center" vertical="top"/>
    </xf>
    <xf numFmtId="2" fontId="33" fillId="26" borderId="181" xfId="23" applyNumberFormat="1" applyFont="1" applyFill="1" applyBorder="1" applyAlignment="1">
      <alignment horizontal="center" vertical="center"/>
    </xf>
    <xf numFmtId="49" fontId="22" fillId="27" borderId="171" xfId="23" applyNumberFormat="1" applyFont="1" applyFill="1" applyBorder="1" applyAlignment="1">
      <alignment vertical="center" wrapText="1"/>
    </xf>
    <xf numFmtId="0" fontId="33" fillId="24" borderId="164" xfId="23" applyFont="1" applyFill="1" applyBorder="1" applyAlignment="1">
      <alignment horizontal="center" vertical="center"/>
    </xf>
    <xf numFmtId="2" fontId="33" fillId="25" borderId="164" xfId="23" applyNumberFormat="1" applyFont="1" applyFill="1" applyBorder="1" applyAlignment="1">
      <alignment horizontal="center" vertical="center"/>
    </xf>
    <xf numFmtId="0" fontId="23" fillId="0" borderId="248" xfId="0" applyFont="1" applyBorder="1" applyAlignment="1">
      <alignment horizontal="left" vertical="center" wrapText="1"/>
    </xf>
    <xf numFmtId="0" fontId="33" fillId="24" borderId="248" xfId="23" applyFont="1" applyFill="1" applyBorder="1" applyAlignment="1">
      <alignment horizontal="center" vertical="center"/>
    </xf>
    <xf numFmtId="2" fontId="33" fillId="25" borderId="248" xfId="23" applyNumberFormat="1" applyFont="1" applyFill="1" applyBorder="1" applyAlignment="1">
      <alignment horizontal="center" vertical="center"/>
    </xf>
    <xf numFmtId="0" fontId="33" fillId="24" borderId="232" xfId="23" applyFont="1" applyFill="1" applyBorder="1" applyAlignment="1">
      <alignment horizontal="center" vertical="center"/>
    </xf>
    <xf numFmtId="3" fontId="23" fillId="24" borderId="230" xfId="0" applyNumberFormat="1" applyFont="1" applyFill="1" applyBorder="1" applyAlignment="1">
      <alignment vertical="top" wrapText="1"/>
    </xf>
    <xf numFmtId="2" fontId="22" fillId="36" borderId="79" xfId="0" applyNumberFormat="1" applyFont="1" applyFill="1" applyBorder="1" applyAlignment="1">
      <alignment horizontal="center" vertical="top"/>
    </xf>
    <xf numFmtId="0" fontId="33" fillId="24" borderId="164" xfId="23" applyFont="1" applyFill="1" applyBorder="1" applyAlignment="1">
      <alignment horizontal="center" vertical="center" wrapText="1"/>
    </xf>
    <xf numFmtId="2" fontId="33" fillId="34" borderId="164" xfId="23" applyNumberFormat="1" applyFont="1" applyFill="1" applyBorder="1" applyAlignment="1">
      <alignment horizontal="center" vertical="center"/>
    </xf>
    <xf numFmtId="0" fontId="33" fillId="24" borderId="248" xfId="23" applyFont="1" applyFill="1" applyBorder="1" applyAlignment="1">
      <alignment horizontal="center" vertical="center" wrapText="1"/>
    </xf>
    <xf numFmtId="2" fontId="33" fillId="34" borderId="248" xfId="23" applyNumberFormat="1" applyFont="1" applyFill="1" applyBorder="1" applyAlignment="1">
      <alignment horizontal="center" vertical="center"/>
    </xf>
    <xf numFmtId="49" fontId="22" fillId="29" borderId="39" xfId="23" applyNumberFormat="1" applyFont="1" applyFill="1" applyBorder="1" applyAlignment="1">
      <alignment horizontal="center" vertical="top"/>
    </xf>
    <xf numFmtId="2" fontId="33" fillId="26" borderId="86" xfId="0" applyNumberFormat="1" applyFont="1" applyFill="1" applyBorder="1" applyAlignment="1">
      <alignment horizontal="center" vertical="center"/>
    </xf>
    <xf numFmtId="2" fontId="22" fillId="26" borderId="166" xfId="0" applyNumberFormat="1" applyFont="1" applyFill="1" applyBorder="1" applyAlignment="1">
      <alignment horizontal="left" vertical="center" wrapText="1"/>
    </xf>
    <xf numFmtId="49" fontId="46" fillId="0" borderId="26" xfId="0" applyNumberFormat="1" applyFont="1" applyBorder="1" applyAlignment="1">
      <alignment horizontal="center" vertical="top"/>
    </xf>
    <xf numFmtId="0" fontId="46" fillId="24" borderId="147" xfId="0" applyFont="1" applyFill="1" applyBorder="1" applyAlignment="1">
      <alignment vertical="top" wrapText="1"/>
    </xf>
    <xf numFmtId="2" fontId="33" fillId="34" borderId="147" xfId="23" applyNumberFormat="1" applyFont="1" applyFill="1" applyBorder="1" applyAlignment="1">
      <alignment horizontal="center" vertical="center"/>
    </xf>
    <xf numFmtId="3" fontId="33" fillId="0" borderId="230" xfId="0" applyNumberFormat="1" applyFont="1" applyBorder="1" applyAlignment="1">
      <alignment vertical="top" wrapText="1"/>
    </xf>
    <xf numFmtId="0" fontId="33" fillId="24" borderId="230" xfId="23" applyFont="1" applyFill="1" applyBorder="1" applyAlignment="1">
      <alignment horizontal="center" vertical="center" wrapText="1"/>
    </xf>
    <xf numFmtId="2" fontId="33" fillId="34" borderId="230" xfId="23" applyNumberFormat="1" applyFont="1" applyFill="1" applyBorder="1" applyAlignment="1">
      <alignment horizontal="center" vertical="center"/>
    </xf>
    <xf numFmtId="2" fontId="33" fillId="24" borderId="230" xfId="23" applyNumberFormat="1" applyFont="1" applyFill="1" applyBorder="1" applyAlignment="1">
      <alignment horizontal="center" vertical="center"/>
    </xf>
    <xf numFmtId="2" fontId="22" fillId="36" borderId="112" xfId="0" applyNumberFormat="1" applyFont="1" applyFill="1" applyBorder="1" applyAlignment="1">
      <alignment horizontal="center" vertical="center"/>
    </xf>
    <xf numFmtId="2" fontId="22" fillId="36" borderId="88" xfId="0" applyNumberFormat="1" applyFont="1" applyFill="1" applyBorder="1" applyAlignment="1">
      <alignment horizontal="center" vertical="top"/>
    </xf>
    <xf numFmtId="49" fontId="22" fillId="29" borderId="24" xfId="23" applyNumberFormat="1" applyFont="1" applyFill="1" applyBorder="1" applyAlignment="1">
      <alignment horizontal="center" vertical="top"/>
    </xf>
    <xf numFmtId="2" fontId="33" fillId="26" borderId="172" xfId="0" applyNumberFormat="1" applyFont="1" applyFill="1" applyBorder="1" applyAlignment="1">
      <alignment horizontal="center" vertical="center"/>
    </xf>
    <xf numFmtId="2" fontId="22" fillId="26" borderId="82" xfId="0" applyNumberFormat="1" applyFont="1" applyFill="1" applyBorder="1" applyAlignment="1">
      <alignment horizontal="left" vertical="center" wrapText="1"/>
    </xf>
    <xf numFmtId="49" fontId="46" fillId="0" borderId="68" xfId="23" applyNumberFormat="1" applyFont="1" applyBorder="1" applyAlignment="1">
      <alignment horizontal="left" vertical="top" wrapText="1"/>
    </xf>
    <xf numFmtId="0" fontId="46" fillId="0" borderId="165" xfId="23" applyFont="1" applyBorder="1" applyAlignment="1">
      <alignment horizontal="left" vertical="top" wrapText="1"/>
    </xf>
    <xf numFmtId="0" fontId="33" fillId="0" borderId="165" xfId="0" applyFont="1" applyBorder="1" applyAlignment="1">
      <alignment horizontal="left" vertical="center" wrapText="1"/>
    </xf>
    <xf numFmtId="0" fontId="33" fillId="24" borderId="165" xfId="23" applyFont="1" applyFill="1" applyBorder="1" applyAlignment="1">
      <alignment horizontal="center" vertical="center" wrapText="1"/>
    </xf>
    <xf numFmtId="2" fontId="33" fillId="34" borderId="165" xfId="23" applyNumberFormat="1" applyFont="1" applyFill="1" applyBorder="1" applyAlignment="1">
      <alignment horizontal="center" vertical="center"/>
    </xf>
    <xf numFmtId="2" fontId="33" fillId="34" borderId="181" xfId="23" applyNumberFormat="1" applyFont="1" applyFill="1" applyBorder="1" applyAlignment="1">
      <alignment horizontal="center" vertical="center"/>
    </xf>
    <xf numFmtId="2" fontId="33" fillId="24" borderId="181" xfId="23" applyNumberFormat="1" applyFont="1" applyFill="1" applyBorder="1" applyAlignment="1">
      <alignment horizontal="center" vertical="center" wrapText="1"/>
    </xf>
    <xf numFmtId="2" fontId="33" fillId="24" borderId="171" xfId="23" applyNumberFormat="1" applyFont="1" applyFill="1" applyBorder="1" applyAlignment="1">
      <alignment horizontal="left" vertical="center" wrapText="1"/>
    </xf>
    <xf numFmtId="49" fontId="22" fillId="29" borderId="95" xfId="23" applyNumberFormat="1" applyFont="1" applyFill="1" applyBorder="1" applyAlignment="1">
      <alignment horizontal="center" vertical="top"/>
    </xf>
    <xf numFmtId="2" fontId="22" fillId="36" borderId="67" xfId="0" applyNumberFormat="1" applyFont="1" applyFill="1" applyBorder="1" applyAlignment="1">
      <alignment horizontal="center" vertical="top"/>
    </xf>
    <xf numFmtId="2" fontId="22" fillId="31" borderId="46" xfId="23" applyNumberFormat="1" applyFont="1" applyFill="1" applyBorder="1" applyAlignment="1">
      <alignment horizontal="center" vertical="top"/>
    </xf>
    <xf numFmtId="0" fontId="23" fillId="47" borderId="147" xfId="0" applyFont="1" applyFill="1" applyBorder="1" applyAlignment="1">
      <alignment horizontal="center" vertical="center" wrapText="1"/>
    </xf>
    <xf numFmtId="0" fontId="33" fillId="46" borderId="147" xfId="23" applyFont="1" applyFill="1" applyBorder="1" applyAlignment="1">
      <alignment horizontal="center" vertical="center"/>
    </xf>
    <xf numFmtId="0" fontId="33" fillId="46" borderId="224" xfId="23" applyFont="1" applyFill="1" applyBorder="1" applyAlignment="1">
      <alignment horizontal="center" vertical="center"/>
    </xf>
    <xf numFmtId="0" fontId="33" fillId="46" borderId="169" xfId="23" applyFont="1" applyFill="1" applyBorder="1" applyAlignment="1">
      <alignment horizontal="center" vertical="center"/>
    </xf>
    <xf numFmtId="0" fontId="33" fillId="46" borderId="248" xfId="23" applyFont="1" applyFill="1" applyBorder="1" applyAlignment="1">
      <alignment horizontal="center" vertical="center"/>
    </xf>
    <xf numFmtId="0" fontId="33" fillId="46" borderId="263" xfId="23" applyFont="1" applyFill="1" applyBorder="1" applyAlignment="1">
      <alignment horizontal="center" vertical="center"/>
    </xf>
    <xf numFmtId="0" fontId="33" fillId="46" borderId="251" xfId="23" applyFont="1" applyFill="1" applyBorder="1" applyAlignment="1">
      <alignment horizontal="center" vertical="center"/>
    </xf>
    <xf numFmtId="0" fontId="33" fillId="46" borderId="232" xfId="23" applyFont="1" applyFill="1" applyBorder="1" applyAlignment="1">
      <alignment horizontal="center" vertical="center"/>
    </xf>
    <xf numFmtId="0" fontId="33" fillId="46" borderId="228" xfId="23" applyFont="1" applyFill="1" applyBorder="1" applyAlignment="1">
      <alignment horizontal="center" vertical="center"/>
    </xf>
    <xf numFmtId="0" fontId="33" fillId="46" borderId="234" xfId="23" applyFont="1" applyFill="1" applyBorder="1" applyAlignment="1">
      <alignment horizontal="center" vertical="center"/>
    </xf>
    <xf numFmtId="49" fontId="22" fillId="28" borderId="11" xfId="23" applyNumberFormat="1" applyFont="1" applyFill="1" applyBorder="1" applyAlignment="1">
      <alignment horizontal="center" vertical="top"/>
    </xf>
    <xf numFmtId="2" fontId="33" fillId="26" borderId="86" xfId="23" applyNumberFormat="1" applyFont="1" applyFill="1" applyBorder="1" applyAlignment="1">
      <alignment horizontal="center" vertical="center"/>
    </xf>
    <xf numFmtId="49" fontId="22" fillId="27" borderId="166" xfId="23" applyNumberFormat="1" applyFont="1" applyFill="1" applyBorder="1" applyAlignment="1">
      <alignment vertical="center" wrapText="1"/>
    </xf>
    <xf numFmtId="0" fontId="23" fillId="0" borderId="147" xfId="0" applyFont="1" applyBorder="1" applyAlignment="1">
      <alignment vertical="top" wrapText="1"/>
    </xf>
    <xf numFmtId="0" fontId="23" fillId="24" borderId="147" xfId="0" applyFont="1" applyFill="1" applyBorder="1" applyAlignment="1">
      <alignment horizontal="center" vertical="center" wrapText="1"/>
    </xf>
    <xf numFmtId="2" fontId="33" fillId="25" borderId="147" xfId="23" applyNumberFormat="1" applyFont="1" applyFill="1" applyBorder="1" applyAlignment="1">
      <alignment horizontal="center" vertical="center"/>
    </xf>
    <xf numFmtId="0" fontId="23" fillId="0" borderId="248" xfId="0" applyFont="1" applyBorder="1" applyAlignment="1">
      <alignment vertical="center" wrapText="1"/>
    </xf>
    <xf numFmtId="0" fontId="23" fillId="0" borderId="230" xfId="0" applyFont="1" applyBorder="1" applyAlignment="1">
      <alignment vertical="center"/>
    </xf>
    <xf numFmtId="0" fontId="33" fillId="24" borderId="230" xfId="23" applyFont="1" applyFill="1" applyBorder="1" applyAlignment="1">
      <alignment horizontal="center" vertical="center"/>
    </xf>
    <xf numFmtId="2" fontId="33" fillId="25" borderId="230" xfId="23" applyNumberFormat="1" applyFont="1" applyFill="1" applyBorder="1" applyAlignment="1">
      <alignment horizontal="center" vertical="center"/>
    </xf>
    <xf numFmtId="2" fontId="22" fillId="36" borderId="41" xfId="0" applyNumberFormat="1" applyFont="1" applyFill="1" applyBorder="1" applyAlignment="1">
      <alignment horizontal="center" vertical="top"/>
    </xf>
    <xf numFmtId="2" fontId="22" fillId="26" borderId="181" xfId="23" applyNumberFormat="1" applyFont="1" applyFill="1" applyBorder="1" applyAlignment="1">
      <alignment horizontal="center" vertical="center"/>
    </xf>
    <xf numFmtId="0" fontId="23" fillId="24" borderId="164" xfId="0" applyFont="1" applyFill="1" applyBorder="1" applyAlignment="1">
      <alignment horizontal="left" vertical="center" wrapText="1"/>
    </xf>
    <xf numFmtId="0" fontId="23" fillId="24" borderId="248" xfId="0" applyFont="1" applyFill="1" applyBorder="1" applyAlignment="1">
      <alignment horizontal="left" vertical="center" wrapText="1"/>
    </xf>
    <xf numFmtId="0" fontId="23" fillId="24" borderId="232" xfId="0" applyFont="1" applyFill="1" applyBorder="1" applyAlignment="1">
      <alignment horizontal="left" vertical="center"/>
    </xf>
    <xf numFmtId="0" fontId="23" fillId="0" borderId="147" xfId="0" applyFont="1" applyBorder="1" applyAlignment="1">
      <alignment horizontal="left" vertical="top" wrapText="1"/>
    </xf>
    <xf numFmtId="2" fontId="33" fillId="25" borderId="86" xfId="23" applyNumberFormat="1" applyFont="1" applyFill="1" applyBorder="1" applyAlignment="1">
      <alignment horizontal="center" vertical="center"/>
    </xf>
    <xf numFmtId="2" fontId="33" fillId="25" borderId="172" xfId="23" applyNumberFormat="1" applyFont="1" applyFill="1" applyBorder="1" applyAlignment="1">
      <alignment horizontal="center" vertical="center"/>
    </xf>
    <xf numFmtId="0" fontId="23" fillId="0" borderId="248" xfId="0" applyFont="1" applyBorder="1" applyAlignment="1">
      <alignment horizontal="left" vertical="top" wrapText="1"/>
    </xf>
    <xf numFmtId="0" fontId="23" fillId="0" borderId="230" xfId="0" applyFont="1" applyBorder="1" applyAlignment="1">
      <alignment horizontal="left" vertical="center" wrapText="1"/>
    </xf>
    <xf numFmtId="1" fontId="33" fillId="24" borderId="230" xfId="0" applyNumberFormat="1" applyFont="1" applyFill="1" applyBorder="1" applyAlignment="1">
      <alignment horizontal="center" vertical="center" wrapText="1"/>
    </xf>
    <xf numFmtId="2" fontId="33" fillId="25" borderId="193" xfId="23" applyNumberFormat="1" applyFont="1" applyFill="1" applyBorder="1" applyAlignment="1">
      <alignment horizontal="center" vertical="center"/>
    </xf>
    <xf numFmtId="2" fontId="22" fillId="26" borderId="86" xfId="23" applyNumberFormat="1" applyFont="1" applyFill="1" applyBorder="1" applyAlignment="1">
      <alignment horizontal="center" vertical="center"/>
    </xf>
    <xf numFmtId="0" fontId="23" fillId="0" borderId="147" xfId="0" applyFont="1" applyBorder="1" applyAlignment="1">
      <alignment horizontal="left" vertical="center" wrapText="1"/>
    </xf>
    <xf numFmtId="0" fontId="33" fillId="24" borderId="147" xfId="23" applyFont="1" applyFill="1" applyBorder="1" applyAlignment="1">
      <alignment horizontal="center" vertical="center"/>
    </xf>
    <xf numFmtId="0" fontId="23" fillId="0" borderId="202" xfId="0" applyFont="1" applyBorder="1" applyAlignment="1">
      <alignment horizontal="left" vertical="center" wrapText="1"/>
    </xf>
    <xf numFmtId="165" fontId="33" fillId="24" borderId="272" xfId="23" applyNumberFormat="1" applyFont="1" applyFill="1" applyBorder="1" applyAlignment="1">
      <alignment horizontal="center" vertical="center"/>
    </xf>
    <xf numFmtId="165" fontId="33" fillId="24" borderId="172" xfId="23" applyNumberFormat="1" applyFont="1" applyFill="1" applyBorder="1" applyAlignment="1">
      <alignment horizontal="center" vertical="center"/>
    </xf>
    <xf numFmtId="0" fontId="23" fillId="0" borderId="206" xfId="0" applyFont="1" applyBorder="1" applyAlignment="1">
      <alignment horizontal="left" vertical="center" wrapText="1"/>
    </xf>
    <xf numFmtId="165" fontId="33" fillId="24" borderId="271" xfId="23" applyNumberFormat="1" applyFont="1" applyFill="1" applyBorder="1" applyAlignment="1">
      <alignment horizontal="center" vertical="center"/>
    </xf>
    <xf numFmtId="2" fontId="22" fillId="36" borderId="170" xfId="0" applyNumberFormat="1" applyFont="1" applyFill="1" applyBorder="1" applyAlignment="1">
      <alignment horizontal="center" vertical="center"/>
    </xf>
    <xf numFmtId="2" fontId="22" fillId="36" borderId="0" xfId="0" applyNumberFormat="1" applyFont="1" applyFill="1" applyAlignment="1">
      <alignment horizontal="center" vertical="center"/>
    </xf>
    <xf numFmtId="2" fontId="22" fillId="36" borderId="82" xfId="0" applyNumberFormat="1" applyFont="1" applyFill="1" applyBorder="1" applyAlignment="1">
      <alignment horizontal="center" vertical="top"/>
    </xf>
    <xf numFmtId="49" fontId="22" fillId="28" borderId="41" xfId="23" applyNumberFormat="1" applyFont="1" applyFill="1" applyBorder="1" applyAlignment="1">
      <alignment horizontal="center" vertical="top"/>
    </xf>
    <xf numFmtId="2" fontId="22" fillId="31" borderId="0" xfId="23" applyNumberFormat="1" applyFont="1" applyFill="1" applyAlignment="1">
      <alignment horizontal="center" vertical="top"/>
    </xf>
    <xf numFmtId="2" fontId="22" fillId="31" borderId="93" xfId="23" applyNumberFormat="1" applyFont="1" applyFill="1" applyBorder="1" applyAlignment="1">
      <alignment horizontal="center" vertical="top"/>
    </xf>
    <xf numFmtId="0" fontId="22" fillId="28" borderId="63" xfId="23" applyFont="1" applyFill="1" applyBorder="1" applyAlignment="1">
      <alignment vertical="top"/>
    </xf>
    <xf numFmtId="0" fontId="22" fillId="28" borderId="51" xfId="23" applyFont="1" applyFill="1" applyBorder="1" applyAlignment="1">
      <alignment vertical="top"/>
    </xf>
    <xf numFmtId="0" fontId="33" fillId="41" borderId="173" xfId="23" applyFont="1" applyFill="1" applyBorder="1" applyAlignment="1">
      <alignment horizontal="center" vertical="center"/>
    </xf>
    <xf numFmtId="0" fontId="33" fillId="41" borderId="193" xfId="23" applyFont="1" applyFill="1" applyBorder="1" applyAlignment="1">
      <alignment horizontal="center" vertical="center"/>
    </xf>
    <xf numFmtId="0" fontId="33" fillId="41" borderId="178" xfId="23" applyFont="1" applyFill="1" applyBorder="1" applyAlignment="1">
      <alignment horizontal="center" vertical="center"/>
    </xf>
    <xf numFmtId="0" fontId="33" fillId="33" borderId="147" xfId="23" applyFont="1" applyFill="1" applyBorder="1" applyAlignment="1">
      <alignment horizontal="center" vertical="center"/>
    </xf>
    <xf numFmtId="2" fontId="33" fillId="34" borderId="86" xfId="23" applyNumberFormat="1" applyFont="1" applyFill="1" applyBorder="1" applyAlignment="1">
      <alignment horizontal="center" vertical="center"/>
    </xf>
    <xf numFmtId="0" fontId="33" fillId="33" borderId="230" xfId="23" applyFont="1" applyFill="1" applyBorder="1" applyAlignment="1">
      <alignment horizontal="center" vertical="center"/>
    </xf>
    <xf numFmtId="2" fontId="33" fillId="34" borderId="193" xfId="23" applyNumberFormat="1" applyFont="1" applyFill="1" applyBorder="1" applyAlignment="1">
      <alignment horizontal="center" vertical="center"/>
    </xf>
    <xf numFmtId="49" fontId="22" fillId="29" borderId="53" xfId="23" applyNumberFormat="1" applyFont="1" applyFill="1" applyBorder="1" applyAlignment="1">
      <alignment horizontal="center" vertical="top"/>
    </xf>
    <xf numFmtId="0" fontId="46" fillId="33" borderId="165" xfId="23" applyFont="1" applyFill="1" applyBorder="1" applyAlignment="1">
      <alignment vertical="top" wrapText="1"/>
    </xf>
    <xf numFmtId="0" fontId="41" fillId="0" borderId="63" xfId="0" applyFont="1" applyBorder="1" applyAlignment="1">
      <alignment horizontal="left" vertical="top"/>
    </xf>
    <xf numFmtId="0" fontId="33" fillId="33" borderId="165" xfId="23" applyFont="1" applyFill="1" applyBorder="1" applyAlignment="1">
      <alignment horizontal="center" vertical="center" wrapText="1"/>
    </xf>
    <xf numFmtId="166" fontId="33" fillId="34" borderId="171" xfId="23" applyNumberFormat="1" applyFont="1" applyFill="1" applyBorder="1" applyAlignment="1">
      <alignment horizontal="left" vertical="center" wrapText="1"/>
    </xf>
    <xf numFmtId="49" fontId="22" fillId="28" borderId="9" xfId="23" applyNumberFormat="1" applyFont="1" applyFill="1" applyBorder="1" applyAlignment="1">
      <alignment horizontal="center" vertical="top"/>
    </xf>
    <xf numFmtId="2" fontId="22" fillId="31" borderId="75" xfId="23" applyNumberFormat="1" applyFont="1" applyFill="1" applyBorder="1" applyAlignment="1">
      <alignment horizontal="center" vertical="top"/>
    </xf>
    <xf numFmtId="2" fontId="22" fillId="31" borderId="25" xfId="23" applyNumberFormat="1" applyFont="1" applyFill="1" applyBorder="1" applyAlignment="1">
      <alignment horizontal="center" vertical="top"/>
    </xf>
    <xf numFmtId="166" fontId="22" fillId="31" borderId="37" xfId="23" applyNumberFormat="1" applyFont="1" applyFill="1" applyBorder="1" applyAlignment="1">
      <alignment horizontal="center" vertical="top"/>
    </xf>
    <xf numFmtId="49" fontId="22" fillId="35" borderId="71" xfId="23" applyNumberFormat="1" applyFont="1" applyFill="1" applyBorder="1" applyAlignment="1">
      <alignment horizontal="center" vertical="top"/>
    </xf>
    <xf numFmtId="2" fontId="22" fillId="35" borderId="68" xfId="23" applyNumberFormat="1" applyFont="1" applyFill="1" applyBorder="1" applyAlignment="1">
      <alignment horizontal="center" vertical="top"/>
    </xf>
    <xf numFmtId="2" fontId="22" fillId="35" borderId="62" xfId="23" applyNumberFormat="1" applyFont="1" applyFill="1" applyBorder="1" applyAlignment="1">
      <alignment horizontal="center" vertical="top"/>
    </xf>
    <xf numFmtId="166" fontId="22" fillId="35" borderId="45" xfId="23" applyNumberFormat="1" applyFont="1" applyFill="1" applyBorder="1" applyAlignment="1">
      <alignment horizontal="center" vertical="top"/>
    </xf>
    <xf numFmtId="49" fontId="22" fillId="35" borderId="134" xfId="23" applyNumberFormat="1" applyFont="1" applyFill="1" applyBorder="1" applyAlignment="1">
      <alignment horizontal="center" vertical="top"/>
    </xf>
    <xf numFmtId="0" fontId="22" fillId="35" borderId="23" xfId="23" applyFont="1" applyFill="1" applyBorder="1" applyAlignment="1">
      <alignment vertical="top"/>
    </xf>
    <xf numFmtId="0" fontId="22" fillId="35" borderId="49" xfId="23" applyFont="1" applyFill="1" applyBorder="1" applyAlignment="1">
      <alignment vertical="top"/>
    </xf>
    <xf numFmtId="0" fontId="22" fillId="35" borderId="79" xfId="23" applyFont="1" applyFill="1" applyBorder="1" applyAlignment="1">
      <alignment vertical="top"/>
    </xf>
    <xf numFmtId="0" fontId="33" fillId="47" borderId="147" xfId="0" applyFont="1" applyFill="1" applyBorder="1" applyAlignment="1">
      <alignment horizontal="left" vertical="top" wrapText="1"/>
    </xf>
    <xf numFmtId="49" fontId="46" fillId="0" borderId="68" xfId="23" applyNumberFormat="1" applyFont="1" applyBorder="1" applyAlignment="1">
      <alignment horizontal="center" vertical="top" wrapText="1"/>
    </xf>
    <xf numFmtId="0" fontId="46" fillId="0" borderId="165" xfId="23" applyFont="1" applyBorder="1" applyAlignment="1">
      <alignment vertical="top" wrapText="1"/>
    </xf>
    <xf numFmtId="0" fontId="33" fillId="24" borderId="165" xfId="23" applyFont="1" applyFill="1" applyBorder="1" applyAlignment="1">
      <alignment horizontal="center" vertical="center"/>
    </xf>
    <xf numFmtId="166" fontId="33" fillId="25" borderId="171" xfId="23" applyNumberFormat="1" applyFont="1" applyFill="1" applyBorder="1" applyAlignment="1">
      <alignment horizontal="center" vertical="center" wrapText="1"/>
    </xf>
    <xf numFmtId="0" fontId="46" fillId="24" borderId="165" xfId="23" applyFont="1" applyFill="1" applyBorder="1" applyAlignment="1">
      <alignment vertical="top" wrapText="1"/>
    </xf>
    <xf numFmtId="0" fontId="33" fillId="0" borderId="230" xfId="0" applyFont="1" applyBorder="1" applyAlignment="1">
      <alignment vertical="center"/>
    </xf>
    <xf numFmtId="2" fontId="22" fillId="36" borderId="46" xfId="0" applyNumberFormat="1" applyFont="1" applyFill="1" applyBorder="1" applyAlignment="1">
      <alignment horizontal="center" vertical="center"/>
    </xf>
    <xf numFmtId="2" fontId="33" fillId="25" borderId="171" xfId="23" applyNumberFormat="1" applyFont="1" applyFill="1" applyBorder="1" applyAlignment="1">
      <alignment horizontal="center" vertical="center" wrapText="1"/>
    </xf>
    <xf numFmtId="2" fontId="22" fillId="36" borderId="51" xfId="0" applyNumberFormat="1" applyFont="1" applyFill="1" applyBorder="1" applyAlignment="1">
      <alignment horizontal="center" vertical="top"/>
    </xf>
    <xf numFmtId="49" fontId="22" fillId="28" borderId="98" xfId="23" applyNumberFormat="1" applyFont="1" applyFill="1" applyBorder="1" applyAlignment="1">
      <alignment horizontal="center" vertical="top"/>
    </xf>
    <xf numFmtId="0" fontId="33" fillId="38" borderId="83" xfId="0" applyFont="1" applyFill="1" applyBorder="1" applyAlignment="1">
      <alignment vertical="center" wrapText="1"/>
    </xf>
    <xf numFmtId="0" fontId="22" fillId="41" borderId="83" xfId="23" applyFont="1" applyFill="1" applyBorder="1" applyAlignment="1">
      <alignment horizontal="center" vertical="center"/>
    </xf>
    <xf numFmtId="0" fontId="22" fillId="41" borderId="86" xfId="23" applyFont="1" applyFill="1" applyBorder="1" applyAlignment="1">
      <alignment horizontal="center" vertical="center"/>
    </xf>
    <xf numFmtId="0" fontId="22" fillId="41" borderId="166" xfId="23" applyFont="1" applyFill="1" applyBorder="1" applyAlignment="1">
      <alignment horizontal="center" vertical="center"/>
    </xf>
    <xf numFmtId="4" fontId="33" fillId="0" borderId="0" xfId="0" applyNumberFormat="1" applyFont="1" applyAlignment="1">
      <alignment horizontal="center" vertical="center"/>
    </xf>
    <xf numFmtId="2" fontId="22" fillId="36" borderId="79" xfId="0" applyNumberFormat="1" applyFont="1" applyFill="1" applyBorder="1" applyAlignment="1">
      <alignment vertical="center"/>
    </xf>
    <xf numFmtId="2" fontId="22" fillId="36" borderId="79" xfId="0" applyNumberFormat="1" applyFont="1" applyFill="1" applyBorder="1" applyAlignment="1">
      <alignment vertical="top"/>
    </xf>
    <xf numFmtId="2" fontId="22" fillId="26" borderId="181" xfId="23" applyNumberFormat="1" applyFont="1" applyFill="1" applyBorder="1" applyAlignment="1">
      <alignment vertical="center"/>
    </xf>
    <xf numFmtId="0" fontId="33" fillId="0" borderId="230" xfId="0" applyFont="1" applyBorder="1" applyAlignment="1">
      <alignment horizontal="center" vertical="center"/>
    </xf>
    <xf numFmtId="2" fontId="22" fillId="31" borderId="42" xfId="23" applyNumberFormat="1" applyFont="1" applyFill="1" applyBorder="1" applyAlignment="1">
      <alignment horizontal="center" vertical="top"/>
    </xf>
    <xf numFmtId="2" fontId="22" fillId="31" borderId="69" xfId="23" applyNumberFormat="1" applyFont="1" applyFill="1" applyBorder="1" applyAlignment="1">
      <alignment horizontal="center" vertical="top"/>
    </xf>
    <xf numFmtId="166" fontId="22" fillId="31" borderId="48" xfId="23" applyNumberFormat="1" applyFont="1" applyFill="1" applyBorder="1" applyAlignment="1">
      <alignment horizontal="center" vertical="top"/>
    </xf>
    <xf numFmtId="2" fontId="22" fillId="29" borderId="35" xfId="23" applyNumberFormat="1" applyFont="1" applyFill="1" applyBorder="1" applyAlignment="1">
      <alignment horizontal="center" vertical="top"/>
    </xf>
    <xf numFmtId="2" fontId="22" fillId="29" borderId="24" xfId="23" applyNumberFormat="1" applyFont="1" applyFill="1" applyBorder="1" applyAlignment="1">
      <alignment horizontal="center" vertical="top"/>
    </xf>
    <xf numFmtId="2" fontId="22" fillId="29" borderId="46" xfId="23" applyNumberFormat="1" applyFont="1" applyFill="1" applyBorder="1" applyAlignment="1">
      <alignment horizontal="center" vertical="top"/>
    </xf>
    <xf numFmtId="49" fontId="22" fillId="30" borderId="57" xfId="23" applyNumberFormat="1" applyFont="1" applyFill="1" applyBorder="1" applyAlignment="1">
      <alignment horizontal="center" vertical="top"/>
    </xf>
    <xf numFmtId="2" fontId="22" fillId="32" borderId="31" xfId="23" applyNumberFormat="1" applyFont="1" applyFill="1" applyBorder="1" applyAlignment="1">
      <alignment horizontal="center" vertical="top"/>
    </xf>
    <xf numFmtId="2" fontId="22" fillId="32" borderId="62" xfId="23" applyNumberFormat="1" applyFont="1" applyFill="1" applyBorder="1" applyAlignment="1">
      <alignment horizontal="center" vertical="top"/>
    </xf>
    <xf numFmtId="2" fontId="22" fillId="32" borderId="45" xfId="23" applyNumberFormat="1" applyFont="1" applyFill="1" applyBorder="1" applyAlignment="1">
      <alignment horizontal="center" vertical="top"/>
    </xf>
    <xf numFmtId="2" fontId="18" fillId="26" borderId="41" xfId="0" applyNumberFormat="1" applyFont="1" applyFill="1" applyBorder="1" applyAlignment="1">
      <alignment horizontal="center" vertical="center"/>
    </xf>
    <xf numFmtId="2" fontId="18" fillId="0" borderId="147" xfId="0" applyNumberFormat="1" applyFont="1" applyBorder="1" applyAlignment="1">
      <alignment horizontal="center" vertical="center"/>
    </xf>
    <xf numFmtId="2" fontId="18" fillId="0" borderId="169" xfId="0" applyNumberFormat="1" applyFont="1" applyBorder="1" applyAlignment="1">
      <alignment horizontal="center" vertical="center"/>
    </xf>
    <xf numFmtId="2" fontId="18" fillId="0" borderId="230" xfId="0" applyNumberFormat="1" applyFont="1" applyBorder="1" applyAlignment="1">
      <alignment horizontal="center" vertical="center"/>
    </xf>
    <xf numFmtId="2" fontId="18" fillId="0" borderId="231" xfId="0" applyNumberFormat="1" applyFont="1" applyBorder="1" applyAlignment="1">
      <alignment horizontal="center" vertical="center"/>
    </xf>
    <xf numFmtId="49" fontId="18" fillId="28" borderId="25" xfId="0" applyNumberFormat="1" applyFont="1" applyFill="1" applyBorder="1" applyAlignment="1">
      <alignment horizontal="left" vertical="top"/>
    </xf>
    <xf numFmtId="2" fontId="34" fillId="27" borderId="86" xfId="0" applyNumberFormat="1" applyFont="1" applyFill="1" applyBorder="1" applyAlignment="1">
      <alignment horizontal="center" vertical="center"/>
    </xf>
    <xf numFmtId="2" fontId="48" fillId="27" borderId="166" xfId="0" applyNumberFormat="1" applyFont="1" applyFill="1" applyBorder="1" applyAlignment="1">
      <alignment horizontal="left" vertical="center" wrapText="1"/>
    </xf>
    <xf numFmtId="2" fontId="48" fillId="26" borderId="193" xfId="0" applyNumberFormat="1" applyFont="1" applyFill="1" applyBorder="1" applyAlignment="1">
      <alignment horizontal="center" vertical="center"/>
    </xf>
    <xf numFmtId="2" fontId="48" fillId="26" borderId="178" xfId="0" applyNumberFormat="1" applyFont="1" applyFill="1" applyBorder="1" applyAlignment="1">
      <alignment horizontal="center" vertical="center"/>
    </xf>
    <xf numFmtId="2" fontId="34" fillId="0" borderId="169" xfId="0" applyNumberFormat="1" applyFont="1" applyBorder="1" applyAlignment="1">
      <alignment horizontal="center" vertical="center"/>
    </xf>
    <xf numFmtId="2" fontId="34" fillId="0" borderId="231" xfId="0" applyNumberFormat="1" applyFont="1" applyBorder="1" applyAlignment="1">
      <alignment horizontal="center" vertical="center"/>
    </xf>
    <xf numFmtId="2" fontId="33" fillId="34" borderId="251" xfId="23" applyNumberFormat="1" applyFont="1" applyFill="1" applyBorder="1" applyAlignment="1">
      <alignment horizontal="center" vertical="center" wrapText="1"/>
    </xf>
    <xf numFmtId="2" fontId="33" fillId="34" borderId="231" xfId="23" applyNumberFormat="1" applyFont="1" applyFill="1" applyBorder="1" applyAlignment="1">
      <alignment horizontal="center" vertical="center" wrapText="1"/>
    </xf>
    <xf numFmtId="0" fontId="23" fillId="0" borderId="147" xfId="0" applyFont="1" applyBorder="1" applyAlignment="1">
      <alignment horizontal="center" vertical="center" wrapText="1"/>
    </xf>
    <xf numFmtId="0" fontId="23" fillId="0" borderId="248" xfId="0" applyFont="1" applyBorder="1" applyAlignment="1">
      <alignment horizontal="center" vertical="center" wrapText="1"/>
    </xf>
    <xf numFmtId="49" fontId="23" fillId="0" borderId="248" xfId="0" applyNumberFormat="1" applyFont="1" applyBorder="1" applyAlignment="1">
      <alignment horizontal="center" vertical="center" wrapText="1"/>
    </xf>
    <xf numFmtId="0" fontId="23" fillId="0" borderId="230" xfId="0" applyFont="1" applyBorder="1" applyAlignment="1">
      <alignment horizontal="center" vertical="center" wrapText="1"/>
    </xf>
    <xf numFmtId="49" fontId="23" fillId="0" borderId="230" xfId="0" applyNumberFormat="1" applyFont="1" applyBorder="1" applyAlignment="1">
      <alignment horizontal="center" vertical="center" wrapText="1"/>
    </xf>
    <xf numFmtId="3" fontId="23" fillId="24" borderId="212" xfId="0" applyNumberFormat="1" applyFont="1" applyFill="1" applyBorder="1" applyAlignment="1">
      <alignment horizontal="left" vertical="center" wrapText="1"/>
    </xf>
    <xf numFmtId="0" fontId="23" fillId="0" borderId="99" xfId="0" applyFont="1" applyBorder="1" applyAlignment="1">
      <alignment horizontal="center" vertical="center" wrapText="1"/>
    </xf>
    <xf numFmtId="3" fontId="23" fillId="24" borderId="223" xfId="0" applyNumberFormat="1" applyFont="1" applyFill="1" applyBorder="1" applyAlignment="1">
      <alignment horizontal="left" vertical="center" wrapText="1"/>
    </xf>
    <xf numFmtId="3" fontId="23" fillId="24" borderId="248" xfId="0" applyNumberFormat="1" applyFont="1" applyFill="1" applyBorder="1" applyAlignment="1">
      <alignment horizontal="left" vertical="center" wrapText="1"/>
    </xf>
    <xf numFmtId="0" fontId="23" fillId="0" borderId="164" xfId="0" applyFont="1" applyBorder="1" applyAlignment="1">
      <alignment horizontal="center" vertical="center" wrapText="1"/>
    </xf>
    <xf numFmtId="3" fontId="23" fillId="0" borderId="230" xfId="0" applyNumberFormat="1" applyFont="1" applyBorder="1" applyAlignment="1">
      <alignment horizontal="left" vertical="center" wrapText="1"/>
    </xf>
    <xf numFmtId="0" fontId="23" fillId="0" borderId="230" xfId="0" applyFont="1" applyBorder="1" applyAlignment="1">
      <alignment vertical="center" wrapText="1"/>
    </xf>
    <xf numFmtId="49" fontId="24" fillId="24" borderId="0" xfId="34" quotePrefix="1" applyNumberFormat="1" applyFont="1" applyFill="1" applyBorder="1" applyAlignment="1">
      <alignment horizontal="center" vertical="top"/>
    </xf>
    <xf numFmtId="2" fontId="33" fillId="26" borderId="83" xfId="0" applyNumberFormat="1" applyFont="1" applyFill="1" applyBorder="1" applyAlignment="1">
      <alignment horizontal="center" vertical="center"/>
    </xf>
    <xf numFmtId="0" fontId="33" fillId="24" borderId="147" xfId="0" applyFont="1" applyFill="1" applyBorder="1" applyAlignment="1">
      <alignment horizontal="center" vertical="center"/>
    </xf>
    <xf numFmtId="0" fontId="33" fillId="24" borderId="230" xfId="0" applyFont="1" applyFill="1" applyBorder="1" applyAlignment="1">
      <alignment horizontal="center" vertical="center"/>
    </xf>
    <xf numFmtId="0" fontId="33" fillId="24" borderId="160" xfId="0" applyFont="1" applyFill="1" applyBorder="1" applyAlignment="1">
      <alignment horizontal="center" vertical="center"/>
    </xf>
    <xf numFmtId="0" fontId="33" fillId="24" borderId="164" xfId="0" applyFont="1" applyFill="1" applyBorder="1" applyAlignment="1">
      <alignment horizontal="center" vertical="center"/>
    </xf>
    <xf numFmtId="0" fontId="33" fillId="0" borderId="83" xfId="0" applyFont="1" applyBorder="1" applyAlignment="1">
      <alignment horizontal="center" vertical="center"/>
    </xf>
    <xf numFmtId="0" fontId="33" fillId="0" borderId="160" xfId="0" applyFont="1" applyBorder="1" applyAlignment="1">
      <alignment horizontal="center" vertical="center" wrapText="1"/>
    </xf>
    <xf numFmtId="2" fontId="23" fillId="0" borderId="147" xfId="0" applyNumberFormat="1" applyFont="1" applyBorder="1" applyAlignment="1">
      <alignment horizontal="center" vertical="center"/>
    </xf>
    <xf numFmtId="2" fontId="23" fillId="0" borderId="230" xfId="0" applyNumberFormat="1" applyFont="1" applyBorder="1" applyAlignment="1">
      <alignment horizontal="center" vertical="center"/>
    </xf>
    <xf numFmtId="2" fontId="23" fillId="0" borderId="160" xfId="0" applyNumberFormat="1" applyFont="1" applyBorder="1" applyAlignment="1">
      <alignment horizontal="center" vertical="center"/>
    </xf>
    <xf numFmtId="2" fontId="23" fillId="0" borderId="164" xfId="0" applyNumberFormat="1" applyFont="1" applyBorder="1" applyAlignment="1">
      <alignment horizontal="center" vertical="center"/>
    </xf>
    <xf numFmtId="2" fontId="33" fillId="0" borderId="83" xfId="0" applyNumberFormat="1" applyFont="1" applyBorder="1" applyAlignment="1">
      <alignment horizontal="center" vertical="center"/>
    </xf>
    <xf numFmtId="166" fontId="24" fillId="0" borderId="147" xfId="0" applyNumberFormat="1" applyFont="1" applyBorder="1" applyAlignment="1">
      <alignment vertical="center" wrapText="1"/>
    </xf>
    <xf numFmtId="1" fontId="23" fillId="0" borderId="147" xfId="0" applyNumberFormat="1" applyFont="1" applyBorder="1" applyAlignment="1">
      <alignment horizontal="center" vertical="center" wrapText="1"/>
    </xf>
    <xf numFmtId="1" fontId="23" fillId="0" borderId="147" xfId="0" quotePrefix="1" applyNumberFormat="1" applyFont="1" applyBorder="1" applyAlignment="1">
      <alignment horizontal="center" vertical="center" wrapText="1"/>
    </xf>
    <xf numFmtId="166" fontId="23" fillId="0" borderId="147" xfId="0" applyNumberFormat="1" applyFont="1" applyBorder="1" applyAlignment="1">
      <alignment horizontal="center" vertical="center"/>
    </xf>
    <xf numFmtId="166" fontId="24" fillId="0" borderId="230" xfId="0" applyNumberFormat="1" applyFont="1" applyBorder="1" applyAlignment="1">
      <alignment horizontal="left" vertical="center"/>
    </xf>
    <xf numFmtId="1" fontId="23" fillId="0" borderId="230" xfId="0" applyNumberFormat="1" applyFont="1" applyBorder="1" applyAlignment="1">
      <alignment horizontal="center" vertical="center" wrapText="1"/>
    </xf>
    <xf numFmtId="1" fontId="23" fillId="0" borderId="230" xfId="0" quotePrefix="1" applyNumberFormat="1" applyFont="1" applyBorder="1" applyAlignment="1">
      <alignment horizontal="center" vertical="center" wrapText="1"/>
    </xf>
    <xf numFmtId="166" fontId="23" fillId="0" borderId="230" xfId="0" applyNumberFormat="1" applyFont="1" applyBorder="1" applyAlignment="1">
      <alignment horizontal="center" vertical="center"/>
    </xf>
    <xf numFmtId="1" fontId="23" fillId="24" borderId="147" xfId="0" applyNumberFormat="1" applyFont="1" applyFill="1" applyBorder="1" applyAlignment="1">
      <alignment horizontal="center" vertical="center" wrapText="1"/>
    </xf>
    <xf numFmtId="166" fontId="23" fillId="24" borderId="147" xfId="0" applyNumberFormat="1" applyFont="1" applyFill="1" applyBorder="1" applyAlignment="1">
      <alignment horizontal="center" vertical="center"/>
    </xf>
    <xf numFmtId="2" fontId="23" fillId="24" borderId="147" xfId="0" applyNumberFormat="1" applyFont="1" applyFill="1" applyBorder="1" applyAlignment="1">
      <alignment horizontal="center" vertical="center" wrapText="1"/>
    </xf>
    <xf numFmtId="2" fontId="25" fillId="40" borderId="37" xfId="0" applyNumberFormat="1" applyFont="1" applyFill="1" applyBorder="1" applyAlignment="1">
      <alignment horizontal="center" vertical="center"/>
    </xf>
    <xf numFmtId="2" fontId="23" fillId="24" borderId="147" xfId="0" applyNumberFormat="1" applyFont="1" applyFill="1" applyBorder="1" applyAlignment="1">
      <alignment horizontal="center" wrapText="1"/>
    </xf>
    <xf numFmtId="2" fontId="23" fillId="24" borderId="224" xfId="0" applyNumberFormat="1" applyFont="1" applyFill="1" applyBorder="1" applyAlignment="1">
      <alignment horizontal="center" wrapText="1"/>
    </xf>
    <xf numFmtId="166" fontId="23" fillId="24" borderId="248" xfId="0" applyNumberFormat="1" applyFont="1" applyFill="1" applyBorder="1" applyAlignment="1">
      <alignment horizontal="center" vertical="center"/>
    </xf>
    <xf numFmtId="2" fontId="23" fillId="24" borderId="248" xfId="0" applyNumberFormat="1" applyFont="1" applyFill="1" applyBorder="1" applyAlignment="1">
      <alignment horizontal="center" wrapText="1"/>
    </xf>
    <xf numFmtId="2" fontId="23" fillId="24" borderId="263" xfId="0" applyNumberFormat="1" applyFont="1" applyFill="1" applyBorder="1" applyAlignment="1">
      <alignment horizontal="center" wrapText="1"/>
    </xf>
    <xf numFmtId="166" fontId="23" fillId="24" borderId="230" xfId="0" applyNumberFormat="1" applyFont="1" applyFill="1" applyBorder="1" applyAlignment="1">
      <alignment horizontal="center" vertical="center"/>
    </xf>
    <xf numFmtId="2" fontId="23" fillId="24" borderId="230" xfId="0" applyNumberFormat="1" applyFont="1" applyFill="1" applyBorder="1" applyAlignment="1">
      <alignment horizontal="center" wrapText="1"/>
    </xf>
    <xf numFmtId="2" fontId="23" fillId="24" borderId="235" xfId="0" applyNumberFormat="1" applyFont="1" applyFill="1" applyBorder="1" applyAlignment="1">
      <alignment horizontal="center" wrapText="1"/>
    </xf>
    <xf numFmtId="0" fontId="33" fillId="24" borderId="147" xfId="0" applyFont="1" applyFill="1" applyBorder="1" applyAlignment="1">
      <alignment horizontal="justify" vertical="center"/>
    </xf>
    <xf numFmtId="3" fontId="33" fillId="24" borderId="230" xfId="0" applyNumberFormat="1" applyFont="1" applyFill="1" applyBorder="1" applyAlignment="1">
      <alignment vertical="center" wrapText="1"/>
    </xf>
    <xf numFmtId="2" fontId="25" fillId="40" borderId="45" xfId="0" applyNumberFormat="1" applyFont="1" applyFill="1" applyBorder="1" applyAlignment="1">
      <alignment horizontal="center" vertical="center"/>
    </xf>
    <xf numFmtId="0" fontId="33" fillId="0" borderId="26" xfId="0" applyFont="1" applyBorder="1" applyAlignment="1">
      <alignment horizontal="left" vertical="center" wrapText="1"/>
    </xf>
    <xf numFmtId="0" fontId="23" fillId="0" borderId="147" xfId="0" applyFont="1" applyBorder="1" applyAlignment="1">
      <alignment horizontal="center" vertical="center"/>
    </xf>
    <xf numFmtId="0" fontId="23" fillId="0" borderId="230" xfId="0" applyFont="1" applyBorder="1" applyAlignment="1">
      <alignment horizontal="center" vertical="center"/>
    </xf>
    <xf numFmtId="0" fontId="25" fillId="30" borderId="139" xfId="0" applyFont="1" applyFill="1" applyBorder="1" applyAlignment="1">
      <alignment vertical="top"/>
    </xf>
    <xf numFmtId="0" fontId="25" fillId="30" borderId="118" xfId="0" applyFont="1" applyFill="1" applyBorder="1" applyAlignment="1">
      <alignment vertical="top" wrapText="1"/>
    </xf>
    <xf numFmtId="0" fontId="25" fillId="30" borderId="112" xfId="0" applyFont="1" applyFill="1" applyBorder="1" applyAlignment="1">
      <alignment vertical="top" wrapText="1"/>
    </xf>
    <xf numFmtId="2" fontId="25" fillId="30" borderId="118" xfId="0" applyNumberFormat="1" applyFont="1" applyFill="1" applyBorder="1" applyAlignment="1">
      <alignment vertical="top" wrapText="1"/>
    </xf>
    <xf numFmtId="0" fontId="25" fillId="30" borderId="144" xfId="0" applyFont="1" applyFill="1" applyBorder="1" applyAlignment="1">
      <alignment vertical="top" wrapText="1"/>
    </xf>
    <xf numFmtId="49" fontId="25" fillId="29" borderId="37" xfId="0" applyNumberFormat="1" applyFont="1" applyFill="1" applyBorder="1" applyAlignment="1">
      <alignment horizontal="center" vertical="top"/>
    </xf>
    <xf numFmtId="0" fontId="25" fillId="29" borderId="25" xfId="0" applyFont="1" applyFill="1" applyBorder="1" applyAlignment="1">
      <alignment vertical="top"/>
    </xf>
    <xf numFmtId="0" fontId="25" fillId="29" borderId="0" xfId="0" applyFont="1" applyFill="1" applyAlignment="1">
      <alignment vertical="top"/>
    </xf>
    <xf numFmtId="2" fontId="25" fillId="29" borderId="0" xfId="0" applyNumberFormat="1" applyFont="1" applyFill="1" applyAlignment="1">
      <alignment vertical="top"/>
    </xf>
    <xf numFmtId="0" fontId="25" fillId="29" borderId="41" xfId="0" applyFont="1" applyFill="1" applyBorder="1" applyAlignment="1">
      <alignment vertical="top"/>
    </xf>
    <xf numFmtId="49" fontId="25" fillId="28" borderId="37" xfId="0" applyNumberFormat="1" applyFont="1" applyFill="1" applyBorder="1" applyAlignment="1">
      <alignment horizontal="center" vertical="top"/>
    </xf>
    <xf numFmtId="2" fontId="23" fillId="27" borderId="181" xfId="0" applyNumberFormat="1" applyFont="1" applyFill="1" applyBorder="1" applyAlignment="1">
      <alignment horizontal="center" vertical="center"/>
    </xf>
    <xf numFmtId="2" fontId="23" fillId="24" borderId="0" xfId="0" applyNumberFormat="1" applyFont="1" applyFill="1" applyAlignment="1">
      <alignment horizontal="center" vertical="center"/>
    </xf>
    <xf numFmtId="0" fontId="33" fillId="0" borderId="212" xfId="0" applyFont="1" applyBorder="1"/>
    <xf numFmtId="0" fontId="23" fillId="0" borderId="248" xfId="0" applyFont="1" applyBorder="1" applyAlignment="1">
      <alignment horizontal="center"/>
    </xf>
    <xf numFmtId="2" fontId="33" fillId="24" borderId="0" xfId="0" applyNumberFormat="1" applyFont="1" applyFill="1" applyAlignment="1">
      <alignment horizontal="center" vertical="center"/>
    </xf>
    <xf numFmtId="0" fontId="33" fillId="0" borderId="214" xfId="0" applyFont="1" applyBorder="1"/>
    <xf numFmtId="0" fontId="23" fillId="0" borderId="232" xfId="0" applyFont="1" applyBorder="1" applyAlignment="1">
      <alignment horizontal="center" vertical="center" wrapText="1"/>
    </xf>
    <xf numFmtId="2" fontId="25" fillId="36" borderId="45" xfId="0" applyNumberFormat="1" applyFont="1" applyFill="1" applyBorder="1" applyAlignment="1">
      <alignment horizontal="center" vertical="top"/>
    </xf>
    <xf numFmtId="2" fontId="25" fillId="36" borderId="63" xfId="0" applyNumberFormat="1" applyFont="1" applyFill="1" applyBorder="1" applyAlignment="1">
      <alignment horizontal="center" vertical="top"/>
    </xf>
    <xf numFmtId="2" fontId="25" fillId="36" borderId="45" xfId="0" applyNumberFormat="1" applyFont="1" applyFill="1" applyBorder="1" applyAlignment="1">
      <alignment horizontal="center" vertical="center"/>
    </xf>
    <xf numFmtId="2" fontId="23" fillId="27" borderId="50" xfId="0" applyNumberFormat="1" applyFont="1" applyFill="1" applyBorder="1" applyAlignment="1">
      <alignment horizontal="center" vertical="center"/>
    </xf>
    <xf numFmtId="49" fontId="25" fillId="29" borderId="92" xfId="0" applyNumberFormat="1" applyFont="1" applyFill="1" applyBorder="1" applyAlignment="1">
      <alignment horizontal="center" vertical="top"/>
    </xf>
    <xf numFmtId="2" fontId="23" fillId="25" borderId="49" xfId="0" applyNumberFormat="1" applyFont="1" applyFill="1" applyBorder="1" applyAlignment="1">
      <alignment horizontal="center" vertical="center"/>
    </xf>
    <xf numFmtId="2" fontId="23" fillId="25" borderId="0" xfId="0" applyNumberFormat="1" applyFont="1" applyFill="1" applyAlignment="1">
      <alignment horizontal="center" vertical="center"/>
    </xf>
    <xf numFmtId="2" fontId="23" fillId="25" borderId="193" xfId="0" applyNumberFormat="1" applyFont="1" applyFill="1" applyBorder="1" applyAlignment="1">
      <alignment horizontal="center" vertical="center"/>
    </xf>
    <xf numFmtId="2" fontId="23" fillId="25" borderId="50" xfId="0" applyNumberFormat="1" applyFont="1" applyFill="1" applyBorder="1" applyAlignment="1">
      <alignment horizontal="center" vertical="center"/>
    </xf>
    <xf numFmtId="49" fontId="25" fillId="29" borderId="88" xfId="0" applyNumberFormat="1" applyFont="1" applyFill="1" applyBorder="1" applyAlignment="1">
      <alignment horizontal="center" vertical="top"/>
    </xf>
    <xf numFmtId="49" fontId="25" fillId="28" borderId="112" xfId="0" applyNumberFormat="1" applyFont="1" applyFill="1" applyBorder="1" applyAlignment="1">
      <alignment horizontal="center" vertical="top"/>
    </xf>
    <xf numFmtId="2" fontId="25" fillId="27" borderId="41" xfId="0" applyNumberFormat="1" applyFont="1" applyFill="1" applyBorder="1" applyAlignment="1">
      <alignment horizontal="center" vertical="center"/>
    </xf>
    <xf numFmtId="2" fontId="25" fillId="27" borderId="45" xfId="0" applyNumberFormat="1" applyFont="1" applyFill="1" applyBorder="1" applyAlignment="1">
      <alignment horizontal="center" vertical="center"/>
    </xf>
    <xf numFmtId="2" fontId="25" fillId="27" borderId="0" xfId="0" applyNumberFormat="1" applyFont="1" applyFill="1" applyAlignment="1">
      <alignment horizontal="center" vertical="center"/>
    </xf>
    <xf numFmtId="2" fontId="25" fillId="27" borderId="97" xfId="0" applyNumberFormat="1" applyFont="1" applyFill="1" applyBorder="1" applyAlignment="1">
      <alignment horizontal="center" vertical="center"/>
    </xf>
    <xf numFmtId="2" fontId="23" fillId="25" borderId="147" xfId="0" applyNumberFormat="1" applyFont="1" applyFill="1" applyBorder="1" applyAlignment="1">
      <alignment horizontal="center" vertical="center"/>
    </xf>
    <xf numFmtId="2" fontId="23" fillId="25" borderId="224" xfId="0" applyNumberFormat="1" applyFont="1" applyFill="1" applyBorder="1" applyAlignment="1">
      <alignment horizontal="center" vertical="center"/>
    </xf>
    <xf numFmtId="2" fontId="23" fillId="25" borderId="169" xfId="0" applyNumberFormat="1" applyFont="1" applyFill="1" applyBorder="1" applyAlignment="1">
      <alignment horizontal="left" vertical="center" wrapText="1"/>
    </xf>
    <xf numFmtId="2" fontId="23" fillId="25" borderId="235" xfId="0" applyNumberFormat="1" applyFont="1" applyFill="1" applyBorder="1" applyAlignment="1">
      <alignment horizontal="center" vertical="center"/>
    </xf>
    <xf numFmtId="2" fontId="23" fillId="25" borderId="231" xfId="0" applyNumberFormat="1" applyFont="1" applyFill="1" applyBorder="1" applyAlignment="1">
      <alignment horizontal="left" vertical="center" wrapText="1"/>
    </xf>
    <xf numFmtId="2" fontId="23" fillId="40" borderId="63" xfId="0" applyNumberFormat="1" applyFont="1" applyFill="1" applyBorder="1" applyAlignment="1">
      <alignment horizontal="center" vertical="center"/>
    </xf>
    <xf numFmtId="2" fontId="23" fillId="25" borderId="86" xfId="0" applyNumberFormat="1" applyFont="1" applyFill="1" applyBorder="1" applyAlignment="1">
      <alignment horizontal="center" vertical="center"/>
    </xf>
    <xf numFmtId="2" fontId="25" fillId="27" borderId="51" xfId="0" applyNumberFormat="1" applyFont="1" applyFill="1" applyBorder="1" applyAlignment="1">
      <alignment horizontal="center" vertical="center"/>
    </xf>
    <xf numFmtId="2" fontId="23" fillId="40" borderId="45" xfId="0" applyNumberFormat="1" applyFont="1" applyFill="1" applyBorder="1" applyAlignment="1">
      <alignment horizontal="center" vertical="center"/>
    </xf>
    <xf numFmtId="0" fontId="33" fillId="0" borderId="0" xfId="0" applyFont="1" applyAlignment="1">
      <alignment horizontal="center" vertical="center"/>
    </xf>
    <xf numFmtId="2" fontId="25" fillId="27" borderId="46" xfId="0" applyNumberFormat="1" applyFont="1" applyFill="1" applyBorder="1" applyAlignment="1">
      <alignment horizontal="center" vertical="center"/>
    </xf>
    <xf numFmtId="2" fontId="23" fillId="40" borderId="181" xfId="0" applyNumberFormat="1" applyFont="1" applyFill="1" applyBorder="1" applyAlignment="1">
      <alignment horizontal="center" vertical="center"/>
    </xf>
    <xf numFmtId="2" fontId="23" fillId="0" borderId="165" xfId="0" applyNumberFormat="1" applyFont="1" applyBorder="1" applyAlignment="1">
      <alignment horizontal="center" vertical="center"/>
    </xf>
    <xf numFmtId="2" fontId="23" fillId="0" borderId="181" xfId="0" applyNumberFormat="1" applyFont="1" applyBorder="1" applyAlignment="1">
      <alignment horizontal="center" vertical="center"/>
    </xf>
    <xf numFmtId="2" fontId="23" fillId="25" borderId="165" xfId="0" applyNumberFormat="1" applyFont="1" applyFill="1" applyBorder="1" applyAlignment="1">
      <alignment horizontal="center" vertical="center"/>
    </xf>
    <xf numFmtId="2" fontId="23" fillId="25" borderId="181" xfId="0" applyNumberFormat="1" applyFont="1" applyFill="1" applyBorder="1" applyAlignment="1">
      <alignment horizontal="center" vertical="center"/>
    </xf>
    <xf numFmtId="2" fontId="25" fillId="27" borderId="79" xfId="0" applyNumberFormat="1" applyFont="1" applyFill="1" applyBorder="1" applyAlignment="1">
      <alignment horizontal="center" vertical="center"/>
    </xf>
    <xf numFmtId="2" fontId="25" fillId="27" borderId="56" xfId="0" applyNumberFormat="1" applyFont="1" applyFill="1" applyBorder="1" applyAlignment="1">
      <alignment horizontal="center" vertical="center"/>
    </xf>
    <xf numFmtId="2" fontId="23" fillId="40" borderId="86" xfId="0" applyNumberFormat="1" applyFont="1" applyFill="1" applyBorder="1" applyAlignment="1">
      <alignment horizontal="center" vertical="center"/>
    </xf>
    <xf numFmtId="2" fontId="23" fillId="24" borderId="165" xfId="0" applyNumberFormat="1" applyFont="1" applyFill="1" applyBorder="1" applyAlignment="1">
      <alignment horizontal="center" vertical="center"/>
    </xf>
    <xf numFmtId="2" fontId="23" fillId="24" borderId="181" xfId="0" applyNumberFormat="1" applyFont="1" applyFill="1" applyBorder="1" applyAlignment="1">
      <alignment horizontal="center" vertical="center"/>
    </xf>
    <xf numFmtId="49" fontId="25" fillId="37" borderId="46" xfId="0" applyNumberFormat="1" applyFont="1" applyFill="1" applyBorder="1" applyAlignment="1">
      <alignment horizontal="center" vertical="top"/>
    </xf>
    <xf numFmtId="2" fontId="23" fillId="36" borderId="272" xfId="0" applyNumberFormat="1" applyFont="1" applyFill="1" applyBorder="1" applyAlignment="1">
      <alignment horizontal="center" vertical="center"/>
    </xf>
    <xf numFmtId="2" fontId="25" fillId="27" borderId="131" xfId="0" applyNumberFormat="1" applyFont="1" applyFill="1" applyBorder="1" applyAlignment="1">
      <alignment horizontal="center" vertical="center"/>
    </xf>
    <xf numFmtId="2" fontId="25" fillId="27" borderId="112" xfId="0" applyNumberFormat="1" applyFont="1" applyFill="1" applyBorder="1" applyAlignment="1">
      <alignment horizontal="center" vertical="center"/>
    </xf>
    <xf numFmtId="2" fontId="25" fillId="27" borderId="130" xfId="0" applyNumberFormat="1" applyFont="1" applyFill="1" applyBorder="1" applyAlignment="1">
      <alignment horizontal="center" vertical="center"/>
    </xf>
    <xf numFmtId="2" fontId="23" fillId="36" borderId="193" xfId="0" applyNumberFormat="1" applyFont="1" applyFill="1" applyBorder="1" applyAlignment="1">
      <alignment horizontal="center" vertical="center"/>
    </xf>
    <xf numFmtId="2" fontId="23" fillId="24" borderId="171" xfId="0" applyNumberFormat="1" applyFont="1" applyFill="1" applyBorder="1" applyAlignment="1">
      <alignment horizontal="center" vertical="center"/>
    </xf>
    <xf numFmtId="2" fontId="23" fillId="36" borderId="181" xfId="0" applyNumberFormat="1" applyFont="1" applyFill="1" applyBorder="1" applyAlignment="1">
      <alignment horizontal="center" vertical="center"/>
    </xf>
    <xf numFmtId="2" fontId="23" fillId="24" borderId="164" xfId="0" applyNumberFormat="1" applyFont="1" applyFill="1" applyBorder="1" applyAlignment="1">
      <alignment horizontal="center" vertical="center"/>
    </xf>
    <xf numFmtId="2" fontId="23" fillId="24" borderId="223" xfId="0" applyNumberFormat="1" applyFont="1" applyFill="1" applyBorder="1" applyAlignment="1">
      <alignment horizontal="center" vertical="center"/>
    </xf>
    <xf numFmtId="2" fontId="23" fillId="25" borderId="251" xfId="0" applyNumberFormat="1" applyFont="1" applyFill="1" applyBorder="1" applyAlignment="1">
      <alignment horizontal="center" vertical="center"/>
    </xf>
    <xf numFmtId="2" fontId="23" fillId="36" borderId="86" xfId="0" applyNumberFormat="1" applyFont="1" applyFill="1" applyBorder="1" applyAlignment="1">
      <alignment horizontal="center" vertical="center"/>
    </xf>
    <xf numFmtId="2" fontId="23" fillId="24" borderId="147" xfId="0" applyNumberFormat="1" applyFont="1" applyFill="1" applyBorder="1" applyAlignment="1">
      <alignment horizontal="center" vertical="center"/>
    </xf>
    <xf numFmtId="2" fontId="23" fillId="24" borderId="248" xfId="0" applyNumberFormat="1" applyFont="1" applyFill="1" applyBorder="1" applyAlignment="1">
      <alignment horizontal="center" vertical="center"/>
    </xf>
    <xf numFmtId="0" fontId="46" fillId="0" borderId="0" xfId="0" applyFont="1" applyAlignment="1">
      <alignment horizontal="left" vertical="center" wrapText="1"/>
    </xf>
    <xf numFmtId="2" fontId="23" fillId="24" borderId="230" xfId="0" applyNumberFormat="1" applyFont="1" applyFill="1" applyBorder="1" applyAlignment="1">
      <alignment horizontal="center" vertical="center"/>
    </xf>
    <xf numFmtId="49" fontId="25" fillId="55" borderId="37" xfId="0" applyNumberFormat="1" applyFont="1" applyFill="1" applyBorder="1" applyAlignment="1">
      <alignment horizontal="center" vertical="center"/>
    </xf>
    <xf numFmtId="49" fontId="25" fillId="28" borderId="45" xfId="0" applyNumberFormat="1" applyFont="1" applyFill="1" applyBorder="1" applyAlignment="1">
      <alignment horizontal="center" vertical="center"/>
    </xf>
    <xf numFmtId="49" fontId="25" fillId="28" borderId="63" xfId="0" applyNumberFormat="1" applyFont="1" applyFill="1" applyBorder="1" applyAlignment="1">
      <alignment vertical="top"/>
    </xf>
    <xf numFmtId="49" fontId="25" fillId="28" borderId="148" xfId="0" applyNumberFormat="1" applyFont="1" applyFill="1" applyBorder="1" applyAlignment="1">
      <alignment vertical="top"/>
    </xf>
    <xf numFmtId="49" fontId="25" fillId="28" borderId="63" xfId="0" applyNumberFormat="1" applyFont="1" applyFill="1" applyBorder="1" applyAlignment="1">
      <alignment vertical="center"/>
    </xf>
    <xf numFmtId="49" fontId="25" fillId="28" borderId="51" xfId="0" applyNumberFormat="1" applyFont="1" applyFill="1" applyBorder="1" applyAlignment="1">
      <alignment vertical="center"/>
    </xf>
    <xf numFmtId="2" fontId="23" fillId="0" borderId="256" xfId="0" applyNumberFormat="1" applyFont="1" applyBorder="1" applyAlignment="1">
      <alignment horizontal="center" vertical="center"/>
    </xf>
    <xf numFmtId="2" fontId="25" fillId="27" borderId="215" xfId="0" applyNumberFormat="1" applyFont="1" applyFill="1" applyBorder="1" applyAlignment="1">
      <alignment horizontal="center" vertical="center"/>
    </xf>
    <xf numFmtId="2" fontId="23" fillId="26" borderId="45" xfId="0" applyNumberFormat="1" applyFont="1" applyFill="1" applyBorder="1" applyAlignment="1">
      <alignment horizontal="center" vertical="center"/>
    </xf>
    <xf numFmtId="3" fontId="33" fillId="24" borderId="147" xfId="0" applyNumberFormat="1" applyFont="1" applyFill="1" applyBorder="1" applyAlignment="1">
      <alignment horizontal="left" vertical="top" wrapText="1"/>
    </xf>
    <xf numFmtId="2" fontId="23" fillId="26" borderId="79" xfId="0" applyNumberFormat="1" applyFont="1" applyFill="1" applyBorder="1" applyAlignment="1">
      <alignment horizontal="center" vertical="center"/>
    </xf>
    <xf numFmtId="49" fontId="25" fillId="29" borderId="24" xfId="0" applyNumberFormat="1" applyFont="1" applyFill="1" applyBorder="1" applyAlignment="1">
      <alignment horizontal="center" vertical="top"/>
    </xf>
    <xf numFmtId="49" fontId="25" fillId="29" borderId="45" xfId="0" applyNumberFormat="1" applyFont="1" applyFill="1" applyBorder="1" applyAlignment="1">
      <alignment horizontal="center" vertical="top"/>
    </xf>
    <xf numFmtId="49" fontId="25" fillId="28" borderId="50" xfId="0" applyNumberFormat="1" applyFont="1" applyFill="1" applyBorder="1" applyAlignment="1">
      <alignment horizontal="left" vertical="top"/>
    </xf>
    <xf numFmtId="49" fontId="25" fillId="28" borderId="67" xfId="0" applyNumberFormat="1" applyFont="1" applyFill="1" applyBorder="1" applyAlignment="1">
      <alignment horizontal="right" vertical="top"/>
    </xf>
    <xf numFmtId="49" fontId="25" fillId="37" borderId="56" xfId="0" applyNumberFormat="1" applyFont="1" applyFill="1" applyBorder="1" applyAlignment="1">
      <alignment horizontal="center" vertical="top"/>
    </xf>
    <xf numFmtId="2" fontId="25" fillId="28" borderId="63" xfId="0" applyNumberFormat="1" applyFont="1" applyFill="1" applyBorder="1" applyAlignment="1">
      <alignment horizontal="center" vertical="center"/>
    </xf>
    <xf numFmtId="49" fontId="25" fillId="28" borderId="63" xfId="0" applyNumberFormat="1" applyFont="1" applyFill="1" applyBorder="1" applyAlignment="1">
      <alignment horizontal="center" vertical="center"/>
    </xf>
    <xf numFmtId="49" fontId="25" fillId="28" borderId="51" xfId="0" applyNumberFormat="1" applyFont="1" applyFill="1" applyBorder="1" applyAlignment="1">
      <alignment horizontal="center" vertical="center"/>
    </xf>
    <xf numFmtId="49" fontId="25" fillId="37" borderId="37" xfId="0" applyNumberFormat="1" applyFont="1" applyFill="1" applyBorder="1" applyAlignment="1">
      <alignment horizontal="center" vertical="top"/>
    </xf>
    <xf numFmtId="2" fontId="23" fillId="27" borderId="45" xfId="0" applyNumberFormat="1" applyFont="1" applyFill="1" applyBorder="1" applyAlignment="1">
      <alignment horizontal="center" vertical="center"/>
    </xf>
    <xf numFmtId="49" fontId="25" fillId="28" borderId="49" xfId="0" applyNumberFormat="1" applyFont="1" applyFill="1" applyBorder="1" applyAlignment="1">
      <alignment horizontal="left" vertical="top"/>
    </xf>
    <xf numFmtId="49" fontId="23" fillId="27" borderId="173" xfId="0" applyNumberFormat="1" applyFont="1" applyFill="1" applyBorder="1" applyAlignment="1">
      <alignment vertical="center" wrapText="1"/>
    </xf>
    <xf numFmtId="49" fontId="23" fillId="27" borderId="173" xfId="0" applyNumberFormat="1" applyFont="1" applyFill="1" applyBorder="1" applyAlignment="1">
      <alignment vertical="center"/>
    </xf>
    <xf numFmtId="2" fontId="23" fillId="27" borderId="173" xfId="0" applyNumberFormat="1" applyFont="1" applyFill="1" applyBorder="1" applyAlignment="1">
      <alignment horizontal="center" vertical="center"/>
    </xf>
    <xf numFmtId="2" fontId="23" fillId="27" borderId="193" xfId="0" applyNumberFormat="1" applyFont="1" applyFill="1" applyBorder="1" applyAlignment="1">
      <alignment horizontal="center" vertical="center"/>
    </xf>
    <xf numFmtId="49" fontId="25" fillId="28" borderId="79" xfId="0" applyNumberFormat="1" applyFont="1" applyFill="1" applyBorder="1" applyAlignment="1">
      <alignment horizontal="center" vertical="top"/>
    </xf>
    <xf numFmtId="2" fontId="25" fillId="28" borderId="9" xfId="0" applyNumberFormat="1" applyFont="1" applyFill="1" applyBorder="1" applyAlignment="1">
      <alignment horizontal="center" vertical="top"/>
    </xf>
    <xf numFmtId="2" fontId="25" fillId="28" borderId="45" xfId="0" applyNumberFormat="1" applyFont="1" applyFill="1" applyBorder="1" applyAlignment="1">
      <alignment horizontal="center" vertical="top"/>
    </xf>
    <xf numFmtId="2" fontId="25" fillId="28" borderId="0" xfId="0" applyNumberFormat="1" applyFont="1" applyFill="1" applyAlignment="1">
      <alignment horizontal="center" vertical="top"/>
    </xf>
    <xf numFmtId="2" fontId="25" fillId="28" borderId="93" xfId="0" applyNumberFormat="1" applyFont="1" applyFill="1" applyBorder="1" applyAlignment="1">
      <alignment horizontal="center" vertical="top"/>
    </xf>
    <xf numFmtId="2" fontId="25" fillId="29" borderId="45" xfId="0" applyNumberFormat="1" applyFont="1" applyFill="1" applyBorder="1" applyAlignment="1">
      <alignment horizontal="center" vertical="top"/>
    </xf>
    <xf numFmtId="2" fontId="25" fillId="29" borderId="63" xfId="0" applyNumberFormat="1" applyFont="1" applyFill="1" applyBorder="1" applyAlignment="1">
      <alignment horizontal="center" vertical="top"/>
    </xf>
    <xf numFmtId="2" fontId="25" fillId="29" borderId="149" xfId="0" applyNumberFormat="1" applyFont="1" applyFill="1" applyBorder="1" applyAlignment="1">
      <alignment horizontal="center" vertical="top"/>
    </xf>
    <xf numFmtId="49" fontId="23" fillId="41" borderId="147" xfId="0" applyNumberFormat="1" applyFont="1" applyFill="1" applyBorder="1" applyAlignment="1">
      <alignment horizontal="center" vertical="center"/>
    </xf>
    <xf numFmtId="49" fontId="23" fillId="41" borderId="223" xfId="0" applyNumberFormat="1" applyFont="1" applyFill="1" applyBorder="1" applyAlignment="1">
      <alignment horizontal="center" vertical="center"/>
    </xf>
    <xf numFmtId="49" fontId="23" fillId="41" borderId="248" xfId="0" applyNumberFormat="1" applyFont="1" applyFill="1" applyBorder="1" applyAlignment="1">
      <alignment horizontal="center" vertical="center"/>
    </xf>
    <xf numFmtId="49" fontId="23" fillId="41" borderId="232" xfId="0" applyNumberFormat="1" applyFont="1" applyFill="1" applyBorder="1" applyAlignment="1">
      <alignment horizontal="center" vertical="center"/>
    </xf>
    <xf numFmtId="49" fontId="23" fillId="41" borderId="228" xfId="0" applyNumberFormat="1" applyFont="1" applyFill="1" applyBorder="1" applyAlignment="1">
      <alignment horizontal="center" vertical="center"/>
    </xf>
    <xf numFmtId="49" fontId="25" fillId="41" borderId="234" xfId="0" applyNumberFormat="1" applyFont="1" applyFill="1" applyBorder="1" applyAlignment="1">
      <alignment horizontal="left" vertical="top"/>
    </xf>
    <xf numFmtId="2" fontId="23" fillId="27" borderId="86" xfId="0" applyNumberFormat="1" applyFont="1" applyFill="1" applyBorder="1" applyAlignment="1">
      <alignment horizontal="center" vertical="center"/>
    </xf>
    <xf numFmtId="2" fontId="25" fillId="28" borderId="94" xfId="0" applyNumberFormat="1" applyFont="1" applyFill="1" applyBorder="1" applyAlignment="1">
      <alignment horizontal="center" vertical="top"/>
    </xf>
    <xf numFmtId="49" fontId="25" fillId="28" borderId="45" xfId="0" applyNumberFormat="1" applyFont="1" applyFill="1" applyBorder="1" applyAlignment="1">
      <alignment horizontal="center" vertical="top"/>
    </xf>
    <xf numFmtId="2" fontId="25" fillId="28" borderId="63" xfId="0" applyNumberFormat="1" applyFont="1" applyFill="1" applyBorder="1" applyAlignment="1">
      <alignment horizontal="center" vertical="top"/>
    </xf>
    <xf numFmtId="49" fontId="25" fillId="28" borderId="51" xfId="0" applyNumberFormat="1" applyFont="1" applyFill="1" applyBorder="1" applyAlignment="1">
      <alignment horizontal="center" vertical="top"/>
    </xf>
    <xf numFmtId="49" fontId="25" fillId="28" borderId="41" xfId="0" applyNumberFormat="1" applyFont="1" applyFill="1" applyBorder="1" applyAlignment="1">
      <alignment horizontal="center" vertical="top"/>
    </xf>
    <xf numFmtId="2" fontId="23" fillId="27" borderId="165" xfId="0" applyNumberFormat="1" applyFont="1" applyFill="1" applyBorder="1" applyAlignment="1">
      <alignment horizontal="center" vertical="center"/>
    </xf>
    <xf numFmtId="2" fontId="23" fillId="0" borderId="169" xfId="0" applyNumberFormat="1" applyFont="1" applyBorder="1" applyAlignment="1">
      <alignment horizontal="left" vertical="center" wrapText="1"/>
    </xf>
    <xf numFmtId="2" fontId="23" fillId="0" borderId="246" xfId="0" applyNumberFormat="1" applyFont="1" applyBorder="1" applyAlignment="1">
      <alignment horizontal="left" vertical="center" wrapText="1"/>
    </xf>
    <xf numFmtId="2" fontId="23" fillId="0" borderId="41" xfId="0" applyNumberFormat="1" applyFont="1" applyBorder="1" applyAlignment="1">
      <alignment horizontal="center" vertical="center"/>
    </xf>
    <xf numFmtId="2" fontId="23" fillId="0" borderId="46" xfId="0" applyNumberFormat="1" applyFont="1" applyBorder="1" applyAlignment="1">
      <alignment horizontal="center" vertical="center"/>
    </xf>
    <xf numFmtId="2" fontId="23" fillId="0" borderId="46" xfId="0" applyNumberFormat="1" applyFont="1" applyBorder="1" applyAlignment="1">
      <alignment vertical="center" wrapText="1"/>
    </xf>
    <xf numFmtId="2" fontId="25" fillId="28" borderId="9" xfId="0" applyNumberFormat="1" applyFont="1" applyFill="1" applyBorder="1" applyAlignment="1">
      <alignment horizontal="center" vertical="center"/>
    </xf>
    <xf numFmtId="2" fontId="25" fillId="28" borderId="45" xfId="0" applyNumberFormat="1" applyFont="1" applyFill="1" applyBorder="1" applyAlignment="1">
      <alignment horizontal="center" vertical="center"/>
    </xf>
    <xf numFmtId="2" fontId="25" fillId="28" borderId="0" xfId="0" applyNumberFormat="1" applyFont="1" applyFill="1" applyAlignment="1">
      <alignment horizontal="center" vertical="center"/>
    </xf>
    <xf numFmtId="2" fontId="25" fillId="28" borderId="93" xfId="0" applyNumberFormat="1" applyFont="1" applyFill="1" applyBorder="1" applyAlignment="1">
      <alignment horizontal="center" vertical="center"/>
    </xf>
    <xf numFmtId="2" fontId="25" fillId="41" borderId="165" xfId="0" applyNumberFormat="1" applyFont="1" applyFill="1" applyBorder="1" applyAlignment="1">
      <alignment horizontal="center" vertical="center"/>
    </xf>
    <xf numFmtId="49" fontId="25" fillId="41" borderId="165" xfId="0" applyNumberFormat="1" applyFont="1" applyFill="1" applyBorder="1" applyAlignment="1">
      <alignment horizontal="center" vertical="center"/>
    </xf>
    <xf numFmtId="49" fontId="25" fillId="41" borderId="181" xfId="0" applyNumberFormat="1" applyFont="1" applyFill="1" applyBorder="1" applyAlignment="1">
      <alignment horizontal="center" vertical="center"/>
    </xf>
    <xf numFmtId="49" fontId="25" fillId="41" borderId="171" xfId="0" applyNumberFormat="1" applyFont="1" applyFill="1" applyBorder="1" applyAlignment="1">
      <alignment horizontal="center" vertical="center"/>
    </xf>
    <xf numFmtId="0" fontId="33" fillId="24" borderId="232" xfId="0" applyFont="1" applyFill="1" applyBorder="1" applyAlignment="1">
      <alignment vertical="center" wrapText="1"/>
    </xf>
    <xf numFmtId="2" fontId="25" fillId="28" borderId="16" xfId="0" applyNumberFormat="1" applyFont="1" applyFill="1" applyBorder="1" applyAlignment="1">
      <alignment horizontal="center" vertical="center"/>
    </xf>
    <xf numFmtId="2" fontId="25" fillId="28" borderId="29" xfId="0" applyNumberFormat="1" applyFont="1" applyFill="1" applyBorder="1" applyAlignment="1">
      <alignment horizontal="center" vertical="center"/>
    </xf>
    <xf numFmtId="2" fontId="25" fillId="29" borderId="45" xfId="0" applyNumberFormat="1" applyFont="1" applyFill="1" applyBorder="1" applyAlignment="1">
      <alignment horizontal="center" vertical="center"/>
    </xf>
    <xf numFmtId="49" fontId="25" fillId="30" borderId="74" xfId="0" applyNumberFormat="1" applyFont="1" applyFill="1" applyBorder="1" applyAlignment="1">
      <alignment horizontal="center" vertical="top"/>
    </xf>
    <xf numFmtId="2" fontId="25" fillId="30" borderId="33" xfId="0" applyNumberFormat="1" applyFont="1" applyFill="1" applyBorder="1" applyAlignment="1">
      <alignment horizontal="center" vertical="center"/>
    </xf>
    <xf numFmtId="2" fontId="25" fillId="30" borderId="70" xfId="0" applyNumberFormat="1" applyFont="1" applyFill="1" applyBorder="1" applyAlignment="1">
      <alignment horizontal="center" vertical="center"/>
    </xf>
    <xf numFmtId="2" fontId="25" fillId="30" borderId="74" xfId="0" applyNumberFormat="1" applyFont="1" applyFill="1" applyBorder="1" applyAlignment="1">
      <alignment horizontal="center" vertical="center"/>
    </xf>
    <xf numFmtId="2" fontId="48" fillId="26" borderId="173" xfId="0" applyNumberFormat="1" applyFont="1" applyFill="1" applyBorder="1" applyAlignment="1">
      <alignment horizontal="center" vertical="center"/>
    </xf>
    <xf numFmtId="2" fontId="48" fillId="26" borderId="46" xfId="0" applyNumberFormat="1" applyFont="1" applyFill="1" applyBorder="1" applyAlignment="1">
      <alignment horizontal="center" vertical="top"/>
    </xf>
    <xf numFmtId="0" fontId="22" fillId="30" borderId="24" xfId="0" applyFont="1" applyFill="1" applyBorder="1" applyAlignment="1">
      <alignment vertical="top"/>
    </xf>
    <xf numFmtId="0" fontId="22" fillId="30" borderId="0" xfId="0" applyFont="1" applyFill="1" applyAlignment="1">
      <alignment vertical="top"/>
    </xf>
    <xf numFmtId="0" fontId="22" fillId="30" borderId="92" xfId="0" applyFont="1" applyFill="1" applyBorder="1" applyAlignment="1">
      <alignment vertical="top"/>
    </xf>
    <xf numFmtId="2" fontId="22" fillId="30" borderId="0" xfId="0" applyNumberFormat="1" applyFont="1" applyFill="1" applyAlignment="1">
      <alignment vertical="top"/>
    </xf>
    <xf numFmtId="2" fontId="22" fillId="30" borderId="41" xfId="0" applyNumberFormat="1" applyFont="1" applyFill="1" applyBorder="1" applyAlignment="1">
      <alignment vertical="top"/>
    </xf>
    <xf numFmtId="49" fontId="22" fillId="29" borderId="129" xfId="0" applyNumberFormat="1" applyFont="1" applyFill="1" applyBorder="1" applyAlignment="1">
      <alignment horizontal="center" vertical="top"/>
    </xf>
    <xf numFmtId="0" fontId="22" fillId="29" borderId="129" xfId="0" applyFont="1" applyFill="1" applyBorder="1" applyAlignment="1">
      <alignment vertical="top"/>
    </xf>
    <xf numFmtId="0" fontId="22" fillId="29" borderId="89" xfId="0" applyFont="1" applyFill="1" applyBorder="1" applyAlignment="1">
      <alignment vertical="top"/>
    </xf>
    <xf numFmtId="2" fontId="22" fillId="29" borderId="89" xfId="0" applyNumberFormat="1" applyFont="1" applyFill="1" applyBorder="1" applyAlignment="1">
      <alignment vertical="top"/>
    </xf>
    <xf numFmtId="2" fontId="22" fillId="29" borderId="124" xfId="0" applyNumberFormat="1" applyFont="1" applyFill="1" applyBorder="1" applyAlignment="1">
      <alignment vertical="top"/>
    </xf>
    <xf numFmtId="0" fontId="22" fillId="28" borderId="89" xfId="0" applyFont="1" applyFill="1" applyBorder="1" applyAlignment="1">
      <alignment vertical="top"/>
    </xf>
    <xf numFmtId="2" fontId="22" fillId="28" borderId="89" xfId="0" applyNumberFormat="1" applyFont="1" applyFill="1" applyBorder="1" applyAlignment="1">
      <alignment vertical="top"/>
    </xf>
    <xf numFmtId="2" fontId="22" fillId="28" borderId="124" xfId="0" applyNumberFormat="1" applyFont="1" applyFill="1" applyBorder="1" applyAlignment="1">
      <alignment vertical="top"/>
    </xf>
    <xf numFmtId="49" fontId="22" fillId="28" borderId="24" xfId="0" applyNumberFormat="1" applyFont="1" applyFill="1" applyBorder="1" applyAlignment="1">
      <alignment horizontal="center" vertical="top"/>
    </xf>
    <xf numFmtId="49" fontId="22" fillId="53" borderId="147" xfId="0" applyNumberFormat="1" applyFont="1" applyFill="1" applyBorder="1" applyAlignment="1">
      <alignment horizontal="center" vertical="center"/>
    </xf>
    <xf numFmtId="49" fontId="33" fillId="53" borderId="224" xfId="0" applyNumberFormat="1" applyFont="1" applyFill="1" applyBorder="1" applyAlignment="1">
      <alignment horizontal="left" vertical="center" wrapText="1"/>
    </xf>
    <xf numFmtId="49" fontId="22" fillId="53" borderId="169" xfId="0" applyNumberFormat="1" applyFont="1" applyFill="1" applyBorder="1" applyAlignment="1">
      <alignment horizontal="center" vertical="center"/>
    </xf>
    <xf numFmtId="0" fontId="33" fillId="47" borderId="248" xfId="0" applyFont="1" applyFill="1" applyBorder="1" applyAlignment="1">
      <alignment horizontal="left" wrapText="1"/>
    </xf>
    <xf numFmtId="49" fontId="22" fillId="53" borderId="248" xfId="0" applyNumberFormat="1" applyFont="1" applyFill="1" applyBorder="1" applyAlignment="1">
      <alignment horizontal="center" vertical="center"/>
    </xf>
    <xf numFmtId="49" fontId="22" fillId="53" borderId="263" xfId="0" applyNumberFormat="1" applyFont="1" applyFill="1" applyBorder="1" applyAlignment="1">
      <alignment horizontal="center" vertical="center"/>
    </xf>
    <xf numFmtId="49" fontId="22" fillId="53" borderId="251" xfId="0" applyNumberFormat="1" applyFont="1" applyFill="1" applyBorder="1" applyAlignment="1">
      <alignment horizontal="center" vertical="center"/>
    </xf>
    <xf numFmtId="49" fontId="22" fillId="29" borderId="37" xfId="0" applyNumberFormat="1" applyFont="1" applyFill="1" applyBorder="1" applyAlignment="1">
      <alignment horizontal="center" vertical="top"/>
    </xf>
    <xf numFmtId="49" fontId="22" fillId="53" borderId="232" xfId="0" applyNumberFormat="1" applyFont="1" applyFill="1" applyBorder="1" applyAlignment="1">
      <alignment horizontal="center" vertical="center"/>
    </xf>
    <xf numFmtId="49" fontId="22" fillId="53" borderId="228" xfId="0" applyNumberFormat="1" applyFont="1" applyFill="1" applyBorder="1" applyAlignment="1">
      <alignment horizontal="center" vertical="center"/>
    </xf>
    <xf numFmtId="49" fontId="22" fillId="53" borderId="234" xfId="0" applyNumberFormat="1" applyFont="1" applyFill="1" applyBorder="1" applyAlignment="1">
      <alignment horizontal="center" vertical="center"/>
    </xf>
    <xf numFmtId="49" fontId="22" fillId="27" borderId="166" xfId="0" applyNumberFormat="1" applyFont="1" applyFill="1" applyBorder="1" applyAlignment="1">
      <alignment vertical="center" wrapText="1"/>
    </xf>
    <xf numFmtId="0" fontId="33" fillId="0" borderId="147" xfId="0" applyFont="1" applyBorder="1" applyAlignment="1">
      <alignment horizontal="center" vertical="center"/>
    </xf>
    <xf numFmtId="2" fontId="33" fillId="24" borderId="147" xfId="0" applyNumberFormat="1" applyFont="1" applyFill="1" applyBorder="1" applyAlignment="1">
      <alignment horizontal="center" vertical="center"/>
    </xf>
    <xf numFmtId="0" fontId="33" fillId="24" borderId="248" xfId="0" applyFont="1" applyFill="1" applyBorder="1" applyAlignment="1">
      <alignment vertical="top" wrapText="1"/>
    </xf>
    <xf numFmtId="0" fontId="33" fillId="24" borderId="248" xfId="0" applyFont="1" applyFill="1" applyBorder="1" applyAlignment="1">
      <alignment vertical="center" wrapText="1"/>
    </xf>
    <xf numFmtId="3" fontId="33" fillId="24" borderId="248" xfId="0" applyNumberFormat="1" applyFont="1" applyFill="1" applyBorder="1" applyAlignment="1">
      <alignment horizontal="left" vertical="center" wrapText="1"/>
    </xf>
    <xf numFmtId="2" fontId="33" fillId="24" borderId="230" xfId="0" applyNumberFormat="1" applyFont="1" applyFill="1" applyBorder="1" applyAlignment="1">
      <alignment horizontal="center" vertical="center"/>
    </xf>
    <xf numFmtId="49" fontId="22" fillId="29" borderId="71" xfId="0" applyNumberFormat="1" applyFont="1" applyFill="1" applyBorder="1" applyAlignment="1">
      <alignment horizontal="center" vertical="top"/>
    </xf>
    <xf numFmtId="49" fontId="22" fillId="27" borderId="171" xfId="0" applyNumberFormat="1" applyFont="1" applyFill="1" applyBorder="1" applyAlignment="1">
      <alignment vertical="center" wrapText="1"/>
    </xf>
    <xf numFmtId="49" fontId="46" fillId="0" borderId="68" xfId="0" applyNumberFormat="1" applyFont="1" applyBorder="1" applyAlignment="1">
      <alignment horizontal="center" vertical="top"/>
    </xf>
    <xf numFmtId="2" fontId="22" fillId="26" borderId="171" xfId="0" applyNumberFormat="1" applyFont="1" applyFill="1" applyBorder="1" applyAlignment="1">
      <alignment horizontal="left" vertical="center" wrapText="1"/>
    </xf>
    <xf numFmtId="49" fontId="22" fillId="28" borderId="46" xfId="0" applyNumberFormat="1" applyFont="1" applyFill="1" applyBorder="1" applyAlignment="1">
      <alignment horizontal="center" vertical="top"/>
    </xf>
    <xf numFmtId="2" fontId="33" fillId="0" borderId="147" xfId="0" applyNumberFormat="1" applyFont="1" applyBorder="1" applyAlignment="1">
      <alignment horizontal="center" vertical="center" wrapText="1"/>
    </xf>
    <xf numFmtId="2" fontId="33" fillId="0" borderId="224" xfId="0" applyNumberFormat="1" applyFont="1" applyBorder="1" applyAlignment="1">
      <alignment horizontal="center" vertical="center" wrapText="1"/>
    </xf>
    <xf numFmtId="2" fontId="33" fillId="24" borderId="224" xfId="0" applyNumberFormat="1" applyFont="1" applyFill="1" applyBorder="1" applyAlignment="1">
      <alignment horizontal="center" vertical="center" wrapText="1"/>
    </xf>
    <xf numFmtId="2" fontId="33" fillId="0" borderId="224" xfId="0" applyNumberFormat="1" applyFont="1" applyBorder="1" applyAlignment="1">
      <alignment horizontal="left" vertical="center" wrapText="1"/>
    </xf>
    <xf numFmtId="2" fontId="33" fillId="0" borderId="169" xfId="0" applyNumberFormat="1" applyFont="1" applyBorder="1" applyAlignment="1">
      <alignment horizontal="left" vertical="center" wrapText="1"/>
    </xf>
    <xf numFmtId="49" fontId="22" fillId="29" borderId="24" xfId="0" applyNumberFormat="1" applyFont="1" applyFill="1" applyBorder="1" applyAlignment="1">
      <alignment horizontal="center" vertical="top"/>
    </xf>
    <xf numFmtId="2" fontId="22" fillId="28" borderId="24" xfId="0" applyNumberFormat="1" applyFont="1" applyFill="1" applyBorder="1" applyAlignment="1">
      <alignment horizontal="center" vertical="top"/>
    </xf>
    <xf numFmtId="2" fontId="22" fillId="28" borderId="46" xfId="0" applyNumberFormat="1" applyFont="1" applyFill="1" applyBorder="1" applyAlignment="1">
      <alignment horizontal="center" vertical="top"/>
    </xf>
    <xf numFmtId="49" fontId="22" fillId="28" borderId="37" xfId="0" applyNumberFormat="1" applyFont="1" applyFill="1" applyBorder="1" applyAlignment="1">
      <alignment horizontal="center" vertical="top"/>
    </xf>
    <xf numFmtId="0" fontId="33" fillId="38" borderId="83" xfId="0" applyFont="1" applyFill="1" applyBorder="1" applyAlignment="1">
      <alignment horizontal="left" vertical="center" wrapText="1"/>
    </xf>
    <xf numFmtId="0" fontId="22" fillId="41" borderId="83" xfId="0" applyFont="1" applyFill="1" applyBorder="1" applyAlignment="1">
      <alignment horizontal="center" vertical="center"/>
    </xf>
    <xf numFmtId="0" fontId="22" fillId="41" borderId="86" xfId="0" applyFont="1" applyFill="1" applyBorder="1" applyAlignment="1">
      <alignment horizontal="center" vertical="center"/>
    </xf>
    <xf numFmtId="0" fontId="22" fillId="41" borderId="166" xfId="0" applyFont="1" applyFill="1" applyBorder="1" applyAlignment="1">
      <alignment horizontal="center" vertical="center"/>
    </xf>
    <xf numFmtId="49" fontId="22" fillId="28" borderId="101" xfId="0" applyNumberFormat="1" applyFont="1" applyFill="1" applyBorder="1" applyAlignment="1">
      <alignment horizontal="center" vertical="top"/>
    </xf>
    <xf numFmtId="2" fontId="33" fillId="24" borderId="86" xfId="0" applyNumberFormat="1" applyFont="1" applyFill="1" applyBorder="1" applyAlignment="1">
      <alignment horizontal="center" vertical="center"/>
    </xf>
    <xf numFmtId="2" fontId="33" fillId="24" borderId="172" xfId="0" applyNumberFormat="1" applyFont="1" applyFill="1" applyBorder="1" applyAlignment="1">
      <alignment horizontal="center" vertical="center"/>
    </xf>
    <xf numFmtId="2" fontId="33" fillId="24" borderId="230" xfId="0" applyNumberFormat="1" applyFont="1" applyFill="1" applyBorder="1" applyAlignment="1">
      <alignment horizontal="center" vertical="center" wrapText="1"/>
    </xf>
    <xf numFmtId="2" fontId="33" fillId="24" borderId="193" xfId="0" applyNumberFormat="1" applyFont="1" applyFill="1" applyBorder="1" applyAlignment="1">
      <alignment horizontal="center" vertical="center"/>
    </xf>
    <xf numFmtId="49" fontId="22" fillId="28" borderId="129" xfId="0" applyNumberFormat="1" applyFont="1" applyFill="1" applyBorder="1" applyAlignment="1">
      <alignment horizontal="center" vertical="top"/>
    </xf>
    <xf numFmtId="0" fontId="33" fillId="24" borderId="65" xfId="0" applyFont="1" applyFill="1" applyBorder="1" applyAlignment="1">
      <alignment horizontal="center" vertical="center" wrapText="1"/>
    </xf>
    <xf numFmtId="2" fontId="33" fillId="25" borderId="80" xfId="0" applyNumberFormat="1" applyFont="1" applyFill="1" applyBorder="1" applyAlignment="1">
      <alignment horizontal="center" vertical="center"/>
    </xf>
    <xf numFmtId="2" fontId="33" fillId="25" borderId="45" xfId="0" applyNumberFormat="1" applyFont="1" applyFill="1" applyBorder="1" applyAlignment="1">
      <alignment horizontal="center" vertical="center"/>
    </xf>
    <xf numFmtId="2" fontId="33" fillId="25" borderId="0" xfId="0" applyNumberFormat="1" applyFont="1" applyFill="1" applyAlignment="1">
      <alignment horizontal="center" vertical="center"/>
    </xf>
    <xf numFmtId="2" fontId="33" fillId="25" borderId="93" xfId="0" applyNumberFormat="1" applyFont="1" applyFill="1" applyBorder="1" applyAlignment="1">
      <alignment horizontal="center" vertical="center"/>
    </xf>
    <xf numFmtId="49" fontId="22" fillId="29" borderId="95" xfId="0" applyNumberFormat="1" applyFont="1" applyFill="1" applyBorder="1" applyAlignment="1">
      <alignment horizontal="center" vertical="top"/>
    </xf>
    <xf numFmtId="49" fontId="22" fillId="28" borderId="95" xfId="0" applyNumberFormat="1" applyFont="1" applyFill="1" applyBorder="1" applyAlignment="1">
      <alignment horizontal="center" vertical="top"/>
    </xf>
    <xf numFmtId="2" fontId="22" fillId="28" borderId="45" xfId="0" applyNumberFormat="1" applyFont="1" applyFill="1" applyBorder="1" applyAlignment="1">
      <alignment horizontal="center" vertical="top"/>
    </xf>
    <xf numFmtId="2" fontId="22" fillId="28" borderId="131" xfId="0" applyNumberFormat="1" applyFont="1" applyFill="1" applyBorder="1" applyAlignment="1">
      <alignment horizontal="center" vertical="top"/>
    </xf>
    <xf numFmtId="49" fontId="22" fillId="28" borderId="49" xfId="0" applyNumberFormat="1" applyFont="1" applyFill="1" applyBorder="1" applyAlignment="1">
      <alignment vertical="top"/>
    </xf>
    <xf numFmtId="49" fontId="22" fillId="28" borderId="0" xfId="0" applyNumberFormat="1" applyFont="1" applyFill="1" applyAlignment="1">
      <alignment horizontal="right" vertical="top"/>
    </xf>
    <xf numFmtId="49" fontId="22" fillId="28" borderId="49" xfId="0" applyNumberFormat="1" applyFont="1" applyFill="1" applyBorder="1" applyAlignment="1">
      <alignment horizontal="right" vertical="top"/>
    </xf>
    <xf numFmtId="2" fontId="22" fillId="28" borderId="49" xfId="0" applyNumberFormat="1" applyFont="1" applyFill="1" applyBorder="1" applyAlignment="1">
      <alignment horizontal="center" vertical="top"/>
    </xf>
    <xf numFmtId="2" fontId="22" fillId="28" borderId="41" xfId="0" applyNumberFormat="1" applyFont="1" applyFill="1" applyBorder="1" applyAlignment="1">
      <alignment horizontal="center" vertical="top"/>
    </xf>
    <xf numFmtId="49" fontId="33" fillId="46" borderId="147" xfId="0" applyNumberFormat="1" applyFont="1" applyFill="1" applyBorder="1" applyAlignment="1">
      <alignment horizontal="center" vertical="center"/>
    </xf>
    <xf numFmtId="2" fontId="33" fillId="46" borderId="147" xfId="0" applyNumberFormat="1" applyFont="1" applyFill="1" applyBorder="1" applyAlignment="1">
      <alignment horizontal="center" vertical="center"/>
    </xf>
    <xf numFmtId="2" fontId="33" fillId="46" borderId="224" xfId="0" applyNumberFormat="1" applyFont="1" applyFill="1" applyBorder="1" applyAlignment="1">
      <alignment horizontal="center" vertical="center"/>
    </xf>
    <xf numFmtId="2" fontId="33" fillId="46" borderId="169" xfId="0" applyNumberFormat="1" applyFont="1" applyFill="1" applyBorder="1" applyAlignment="1">
      <alignment horizontal="center" vertical="center"/>
    </xf>
    <xf numFmtId="49" fontId="33" fillId="46" borderId="248" xfId="0" applyNumberFormat="1" applyFont="1" applyFill="1" applyBorder="1" applyAlignment="1">
      <alignment horizontal="center" vertical="center"/>
    </xf>
    <xf numFmtId="2" fontId="33" fillId="46" borderId="248" xfId="0" applyNumberFormat="1" applyFont="1" applyFill="1" applyBorder="1" applyAlignment="1">
      <alignment horizontal="center" vertical="center"/>
    </xf>
    <xf numFmtId="2" fontId="33" fillId="46" borderId="263" xfId="0" applyNumberFormat="1" applyFont="1" applyFill="1" applyBorder="1" applyAlignment="1">
      <alignment horizontal="center" vertical="center"/>
    </xf>
    <xf numFmtId="2" fontId="33" fillId="46" borderId="251" xfId="0" applyNumberFormat="1" applyFont="1" applyFill="1" applyBorder="1" applyAlignment="1">
      <alignment horizontal="center" vertical="center"/>
    </xf>
    <xf numFmtId="0" fontId="33" fillId="47" borderId="232" xfId="0" applyFont="1" applyFill="1" applyBorder="1" applyAlignment="1">
      <alignment horizontal="left" vertical="center" wrapText="1"/>
    </xf>
    <xf numFmtId="49" fontId="33" fillId="46" borderId="232" xfId="0" applyNumberFormat="1" applyFont="1" applyFill="1" applyBorder="1" applyAlignment="1">
      <alignment horizontal="center" vertical="center"/>
    </xf>
    <xf numFmtId="2" fontId="33" fillId="46" borderId="232" xfId="0" applyNumberFormat="1" applyFont="1" applyFill="1" applyBorder="1" applyAlignment="1">
      <alignment horizontal="center" vertical="center"/>
    </xf>
    <xf numFmtId="2" fontId="33" fillId="46" borderId="228" xfId="0" applyNumberFormat="1" applyFont="1" applyFill="1" applyBorder="1" applyAlignment="1">
      <alignment horizontal="center" vertical="center"/>
    </xf>
    <xf numFmtId="2" fontId="33" fillId="46" borderId="234" xfId="0" applyNumberFormat="1" applyFont="1" applyFill="1" applyBorder="1" applyAlignment="1">
      <alignment horizontal="center" vertical="center"/>
    </xf>
    <xf numFmtId="0" fontId="33" fillId="0" borderId="165" xfId="0" applyFont="1" applyBorder="1" applyAlignment="1">
      <alignment horizontal="center" vertical="center"/>
    </xf>
    <xf numFmtId="49" fontId="33" fillId="0" borderId="171" xfId="0" applyNumberFormat="1" applyFont="1" applyBorder="1" applyAlignment="1">
      <alignment vertical="center" wrapText="1"/>
    </xf>
    <xf numFmtId="49" fontId="22" fillId="28" borderId="100" xfId="0" applyNumberFormat="1" applyFont="1" applyFill="1" applyBorder="1" applyAlignment="1">
      <alignment horizontal="center" vertical="top"/>
    </xf>
    <xf numFmtId="2" fontId="33" fillId="26" borderId="49" xfId="0" applyNumberFormat="1" applyFont="1" applyFill="1" applyBorder="1" applyAlignment="1">
      <alignment horizontal="center" vertical="center"/>
    </xf>
    <xf numFmtId="0" fontId="33" fillId="0" borderId="212" xfId="0" applyFont="1" applyBorder="1" applyAlignment="1">
      <alignment horizontal="center" vertical="center"/>
    </xf>
    <xf numFmtId="2" fontId="33" fillId="0" borderId="213" xfId="0" applyNumberFormat="1" applyFont="1" applyBorder="1" applyAlignment="1">
      <alignment horizontal="center" vertical="center"/>
    </xf>
    <xf numFmtId="2" fontId="33" fillId="0" borderId="50" xfId="0" applyNumberFormat="1" applyFont="1" applyBorder="1" applyAlignment="1">
      <alignment horizontal="center" vertical="center"/>
    </xf>
    <xf numFmtId="0" fontId="33" fillId="0" borderId="67" xfId="0" applyFont="1" applyBorder="1" applyAlignment="1">
      <alignment horizontal="left" vertical="center" wrapText="1"/>
    </xf>
    <xf numFmtId="49" fontId="22" fillId="28" borderId="102" xfId="0" applyNumberFormat="1" applyFont="1" applyFill="1" applyBorder="1" applyAlignment="1">
      <alignment horizontal="center" vertical="top"/>
    </xf>
    <xf numFmtId="0" fontId="22" fillId="28" borderId="0" xfId="0" applyFont="1" applyFill="1" applyAlignment="1">
      <alignment vertical="top"/>
    </xf>
    <xf numFmtId="0" fontId="22" fillId="28" borderId="0" xfId="0" applyFont="1" applyFill="1" applyAlignment="1">
      <alignment vertical="top" wrapText="1"/>
    </xf>
    <xf numFmtId="0" fontId="22" fillId="28" borderId="49" xfId="0" applyFont="1" applyFill="1" applyBorder="1" applyAlignment="1">
      <alignment vertical="top" wrapText="1"/>
    </xf>
    <xf numFmtId="2" fontId="22" fillId="28" borderId="0" xfId="0" applyNumberFormat="1" applyFont="1" applyFill="1" applyAlignment="1">
      <alignment vertical="top" wrapText="1"/>
    </xf>
    <xf numFmtId="2" fontId="22" fillId="28" borderId="41" xfId="0" applyNumberFormat="1" applyFont="1" applyFill="1" applyBorder="1" applyAlignment="1">
      <alignment vertical="top" wrapText="1"/>
    </xf>
    <xf numFmtId="2" fontId="33" fillId="41" borderId="147" xfId="0" applyNumberFormat="1" applyFont="1" applyFill="1" applyBorder="1" applyAlignment="1">
      <alignment horizontal="center" vertical="center" wrapText="1"/>
    </xf>
    <xf numFmtId="2" fontId="33" fillId="41" borderId="224" xfId="0" applyNumberFormat="1" applyFont="1" applyFill="1" applyBorder="1" applyAlignment="1">
      <alignment horizontal="center" vertical="center" wrapText="1"/>
    </xf>
    <xf numFmtId="2" fontId="33" fillId="41" borderId="169" xfId="0" applyNumberFormat="1" applyFont="1" applyFill="1" applyBorder="1" applyAlignment="1">
      <alignment horizontal="center" vertical="center" wrapText="1"/>
    </xf>
    <xf numFmtId="2" fontId="33" fillId="41" borderId="248" xfId="0" applyNumberFormat="1" applyFont="1" applyFill="1" applyBorder="1" applyAlignment="1">
      <alignment horizontal="center" vertical="center" wrapText="1"/>
    </xf>
    <xf numFmtId="2" fontId="33" fillId="41" borderId="263" xfId="0" applyNumberFormat="1" applyFont="1" applyFill="1" applyBorder="1" applyAlignment="1">
      <alignment horizontal="center" vertical="center" wrapText="1"/>
    </xf>
    <xf numFmtId="2" fontId="33" fillId="41" borderId="251" xfId="0" applyNumberFormat="1" applyFont="1" applyFill="1" applyBorder="1" applyAlignment="1">
      <alignment horizontal="center" vertical="center" wrapText="1"/>
    </xf>
    <xf numFmtId="0" fontId="33" fillId="38" borderId="248" xfId="0" applyFont="1" applyFill="1" applyBorder="1" applyAlignment="1">
      <alignment horizontal="left" vertical="top" wrapText="1"/>
    </xf>
    <xf numFmtId="0" fontId="33" fillId="41" borderId="232" xfId="0" applyFont="1" applyFill="1" applyBorder="1" applyAlignment="1">
      <alignment horizontal="center" vertical="center" wrapText="1"/>
    </xf>
    <xf numFmtId="2" fontId="33" fillId="41" borderId="232" xfId="0" applyNumberFormat="1" applyFont="1" applyFill="1" applyBorder="1" applyAlignment="1">
      <alignment horizontal="center" vertical="center" wrapText="1"/>
    </xf>
    <xf numFmtId="2" fontId="33" fillId="41" borderId="228" xfId="0" applyNumberFormat="1" applyFont="1" applyFill="1" applyBorder="1" applyAlignment="1">
      <alignment horizontal="center" vertical="center" wrapText="1"/>
    </xf>
    <xf numFmtId="2" fontId="33" fillId="41" borderId="234" xfId="0" applyNumberFormat="1" applyFont="1" applyFill="1" applyBorder="1" applyAlignment="1">
      <alignment horizontal="center" vertical="center" wrapText="1"/>
    </xf>
    <xf numFmtId="2" fontId="22" fillId="36" borderId="79" xfId="0" applyNumberFormat="1" applyFont="1" applyFill="1" applyBorder="1" applyAlignment="1">
      <alignment horizontal="left" vertical="top" wrapText="1"/>
    </xf>
    <xf numFmtId="2" fontId="33" fillId="26" borderId="45" xfId="0" applyNumberFormat="1" applyFont="1" applyFill="1" applyBorder="1" applyAlignment="1">
      <alignment horizontal="center" vertical="center"/>
    </xf>
    <xf numFmtId="49" fontId="46" fillId="24" borderId="68" xfId="0" applyNumberFormat="1" applyFont="1" applyFill="1" applyBorder="1" applyAlignment="1">
      <alignment horizontal="center" vertical="top"/>
    </xf>
    <xf numFmtId="0" fontId="46" fillId="0" borderId="165" xfId="0" applyFont="1" applyBorder="1" applyAlignment="1">
      <alignment vertical="top" wrapText="1"/>
    </xf>
    <xf numFmtId="0" fontId="33" fillId="24" borderId="165" xfId="0" applyFont="1" applyFill="1" applyBorder="1" applyAlignment="1">
      <alignment horizontal="center" vertical="center"/>
    </xf>
    <xf numFmtId="0" fontId="33" fillId="24" borderId="164" xfId="0" applyFont="1" applyFill="1" applyBorder="1" applyAlignment="1">
      <alignment horizontal="justify" vertical="center"/>
    </xf>
    <xf numFmtId="2" fontId="33" fillId="25" borderId="164" xfId="0" applyNumberFormat="1" applyFont="1" applyFill="1" applyBorder="1" applyAlignment="1">
      <alignment horizontal="center" vertical="center"/>
    </xf>
    <xf numFmtId="0" fontId="33" fillId="24" borderId="232" xfId="0" applyFont="1" applyFill="1" applyBorder="1" applyAlignment="1">
      <alignment horizontal="justify" vertical="center"/>
    </xf>
    <xf numFmtId="2" fontId="22" fillId="28" borderId="119" xfId="0" applyNumberFormat="1" applyFont="1" applyFill="1" applyBorder="1" applyAlignment="1">
      <alignment horizontal="center" vertical="top"/>
    </xf>
    <xf numFmtId="0" fontId="22" fillId="28" borderId="49" xfId="0" applyFont="1" applyFill="1" applyBorder="1" applyAlignment="1">
      <alignment vertical="top"/>
    </xf>
    <xf numFmtId="0" fontId="22" fillId="28" borderId="79" xfId="0" applyFont="1" applyFill="1" applyBorder="1" applyAlignment="1">
      <alignment vertical="top"/>
    </xf>
    <xf numFmtId="49" fontId="33" fillId="46" borderId="224" xfId="0" applyNumberFormat="1" applyFont="1" applyFill="1" applyBorder="1" applyAlignment="1">
      <alignment horizontal="left" vertical="center" wrapText="1"/>
    </xf>
    <xf numFmtId="49" fontId="33" fillId="46" borderId="169" xfId="0" applyNumberFormat="1" applyFont="1" applyFill="1" applyBorder="1" applyAlignment="1">
      <alignment horizontal="center" vertical="center"/>
    </xf>
    <xf numFmtId="0" fontId="33" fillId="47" borderId="248" xfId="0" applyFont="1" applyFill="1" applyBorder="1" applyAlignment="1">
      <alignment vertical="center"/>
    </xf>
    <xf numFmtId="49" fontId="33" fillId="46" borderId="263" xfId="0" applyNumberFormat="1" applyFont="1" applyFill="1" applyBorder="1" applyAlignment="1">
      <alignment horizontal="center" vertical="center"/>
    </xf>
    <xf numFmtId="49" fontId="33" fillId="46" borderId="251" xfId="0" applyNumberFormat="1" applyFont="1" applyFill="1" applyBorder="1" applyAlignment="1">
      <alignment horizontal="center" vertical="center"/>
    </xf>
    <xf numFmtId="0" fontId="33" fillId="47" borderId="232" xfId="0" applyFont="1" applyFill="1" applyBorder="1" applyAlignment="1">
      <alignment vertical="top" wrapText="1"/>
    </xf>
    <xf numFmtId="49" fontId="33" fillId="46" borderId="228" xfId="0" applyNumberFormat="1" applyFont="1" applyFill="1" applyBorder="1" applyAlignment="1">
      <alignment horizontal="center" vertical="center"/>
    </xf>
    <xf numFmtId="49" fontId="33" fillId="46" borderId="234" xfId="0" applyNumberFormat="1" applyFont="1" applyFill="1" applyBorder="1" applyAlignment="1">
      <alignment horizontal="center" vertical="center"/>
    </xf>
    <xf numFmtId="2" fontId="33" fillId="25" borderId="160" xfId="0" applyNumberFormat="1" applyFont="1" applyFill="1" applyBorder="1" applyAlignment="1">
      <alignment horizontal="center" vertical="center"/>
    </xf>
    <xf numFmtId="49" fontId="46" fillId="0" borderId="252" xfId="0" applyNumberFormat="1" applyFont="1" applyBorder="1" applyAlignment="1">
      <alignment horizontal="center" vertical="top"/>
    </xf>
    <xf numFmtId="2" fontId="22" fillId="36" borderId="41" xfId="0" applyNumberFormat="1" applyFont="1" applyFill="1" applyBorder="1" applyAlignment="1">
      <alignment horizontal="left" vertical="top" wrapText="1"/>
    </xf>
    <xf numFmtId="0" fontId="33" fillId="0" borderId="165" xfId="0" applyFont="1" applyBorder="1" applyAlignment="1">
      <alignment vertical="center"/>
    </xf>
    <xf numFmtId="0" fontId="33" fillId="24" borderId="63" xfId="0" applyFont="1" applyFill="1" applyBorder="1" applyAlignment="1">
      <alignment horizontal="center" vertical="center"/>
    </xf>
    <xf numFmtId="2" fontId="33" fillId="25" borderId="68" xfId="0" applyNumberFormat="1" applyFont="1" applyFill="1" applyBorder="1" applyAlignment="1">
      <alignment horizontal="center" vertical="center"/>
    </xf>
    <xf numFmtId="2" fontId="33" fillId="25" borderId="63" xfId="0" applyNumberFormat="1" applyFont="1" applyFill="1" applyBorder="1" applyAlignment="1">
      <alignment horizontal="center" vertical="center"/>
    </xf>
    <xf numFmtId="2" fontId="33" fillId="25" borderId="86" xfId="0" applyNumberFormat="1" applyFont="1" applyFill="1" applyBorder="1" applyAlignment="1">
      <alignment horizontal="center" vertical="center"/>
    </xf>
    <xf numFmtId="2" fontId="33" fillId="25" borderId="193" xfId="0" applyNumberFormat="1" applyFont="1" applyFill="1" applyBorder="1" applyAlignment="1">
      <alignment horizontal="center" vertical="center"/>
    </xf>
    <xf numFmtId="2" fontId="22" fillId="28" borderId="35" xfId="0" applyNumberFormat="1" applyFont="1" applyFill="1" applyBorder="1" applyAlignment="1">
      <alignment horizontal="center" vertical="center"/>
    </xf>
    <xf numFmtId="2" fontId="22" fillId="28" borderId="0" xfId="0" applyNumberFormat="1" applyFont="1" applyFill="1" applyAlignment="1">
      <alignment horizontal="center" vertical="center"/>
    </xf>
    <xf numFmtId="2" fontId="22" fillId="28" borderId="93" xfId="0" applyNumberFormat="1" applyFont="1" applyFill="1" applyBorder="1" applyAlignment="1">
      <alignment horizontal="center" vertical="center"/>
    </xf>
    <xf numFmtId="49" fontId="22" fillId="28" borderId="62" xfId="0" applyNumberFormat="1" applyFont="1" applyFill="1" applyBorder="1" applyAlignment="1">
      <alignment horizontal="left" vertical="top"/>
    </xf>
    <xf numFmtId="49" fontId="33" fillId="41" borderId="165" xfId="0" applyNumberFormat="1" applyFont="1" applyFill="1" applyBorder="1" applyAlignment="1">
      <alignment horizontal="center" vertical="center"/>
    </xf>
    <xf numFmtId="49" fontId="33" fillId="41" borderId="181" xfId="0" applyNumberFormat="1" applyFont="1" applyFill="1" applyBorder="1" applyAlignment="1">
      <alignment horizontal="center" vertical="center"/>
    </xf>
    <xf numFmtId="49" fontId="33" fillId="41" borderId="171" xfId="0" applyNumberFormat="1" applyFont="1" applyFill="1" applyBorder="1" applyAlignment="1">
      <alignment horizontal="center" vertical="center"/>
    </xf>
    <xf numFmtId="49" fontId="22" fillId="28" borderId="0" xfId="0" applyNumberFormat="1" applyFont="1" applyFill="1" applyAlignment="1">
      <alignment horizontal="center" vertical="top"/>
    </xf>
    <xf numFmtId="0" fontId="33" fillId="27" borderId="165" xfId="0" applyFont="1" applyFill="1" applyBorder="1" applyAlignment="1">
      <alignment vertical="center" wrapText="1"/>
    </xf>
    <xf numFmtId="49" fontId="33" fillId="27" borderId="165" xfId="0" applyNumberFormat="1" applyFont="1" applyFill="1" applyBorder="1" applyAlignment="1">
      <alignment vertical="center" wrapText="1"/>
    </xf>
    <xf numFmtId="0" fontId="33" fillId="27" borderId="165" xfId="0" applyFont="1" applyFill="1" applyBorder="1" applyAlignment="1">
      <alignment horizontal="center" vertical="center"/>
    </xf>
    <xf numFmtId="2" fontId="33" fillId="26" borderId="165" xfId="0" applyNumberFormat="1" applyFont="1" applyFill="1" applyBorder="1" applyAlignment="1">
      <alignment horizontal="center" vertical="center"/>
    </xf>
    <xf numFmtId="49" fontId="22" fillId="28" borderId="49" xfId="0" applyNumberFormat="1" applyFont="1" applyFill="1" applyBorder="1" applyAlignment="1">
      <alignment horizontal="center" vertical="top"/>
    </xf>
    <xf numFmtId="49" fontId="22" fillId="29" borderId="78" xfId="0" applyNumberFormat="1" applyFont="1" applyFill="1" applyBorder="1" applyAlignment="1">
      <alignment horizontal="center" vertical="top"/>
    </xf>
    <xf numFmtId="49" fontId="22" fillId="29" borderId="23" xfId="0" applyNumberFormat="1" applyFont="1" applyFill="1" applyBorder="1" applyAlignment="1">
      <alignment horizontal="center" vertical="top"/>
    </xf>
    <xf numFmtId="49" fontId="22" fillId="29" borderId="49" xfId="0" applyNumberFormat="1" applyFont="1" applyFill="1" applyBorder="1" applyAlignment="1">
      <alignment horizontal="center" vertical="top"/>
    </xf>
    <xf numFmtId="49" fontId="22" fillId="29" borderId="79" xfId="0" applyNumberFormat="1" applyFont="1" applyFill="1" applyBorder="1" applyAlignment="1">
      <alignment horizontal="right" vertical="top"/>
    </xf>
    <xf numFmtId="2" fontId="22" fillId="29" borderId="144" xfId="0" applyNumberFormat="1" applyFont="1" applyFill="1" applyBorder="1" applyAlignment="1">
      <alignment horizontal="center" vertical="top"/>
    </xf>
    <xf numFmtId="49" fontId="22" fillId="29" borderId="62" xfId="0" applyNumberFormat="1" applyFont="1" applyFill="1" applyBorder="1" applyAlignment="1">
      <alignment horizontal="left" vertical="top"/>
    </xf>
    <xf numFmtId="2" fontId="22" fillId="29" borderId="49" xfId="0" applyNumberFormat="1" applyFont="1" applyFill="1" applyBorder="1" applyAlignment="1">
      <alignment horizontal="center" vertical="top"/>
    </xf>
    <xf numFmtId="2" fontId="22" fillId="29" borderId="0" xfId="0" applyNumberFormat="1" applyFont="1" applyFill="1" applyAlignment="1">
      <alignment horizontal="center" vertical="top"/>
    </xf>
    <xf numFmtId="2" fontId="22" fillId="29" borderId="41" xfId="0" applyNumberFormat="1" applyFont="1" applyFill="1" applyBorder="1" applyAlignment="1">
      <alignment horizontal="center" vertical="top"/>
    </xf>
    <xf numFmtId="0" fontId="33" fillId="47" borderId="83" xfId="0" applyFont="1" applyFill="1" applyBorder="1" applyAlignment="1">
      <alignment vertical="top" wrapText="1"/>
    </xf>
    <xf numFmtId="0" fontId="33" fillId="47" borderId="83" xfId="0" applyFont="1" applyFill="1" applyBorder="1" applyAlignment="1">
      <alignment horizontal="center" vertical="center" wrapText="1"/>
    </xf>
    <xf numFmtId="0" fontId="33" fillId="46" borderId="83" xfId="0" applyFont="1" applyFill="1" applyBorder="1" applyAlignment="1">
      <alignment horizontal="center" vertical="center"/>
    </xf>
    <xf numFmtId="2" fontId="33" fillId="46" borderId="83" xfId="0" applyNumberFormat="1" applyFont="1" applyFill="1" applyBorder="1" applyAlignment="1">
      <alignment horizontal="center" vertical="center"/>
    </xf>
    <xf numFmtId="2" fontId="33" fillId="46" borderId="86" xfId="0" applyNumberFormat="1" applyFont="1" applyFill="1" applyBorder="1" applyAlignment="1">
      <alignment horizontal="center" vertical="center"/>
    </xf>
    <xf numFmtId="2" fontId="33" fillId="46" borderId="166" xfId="0" applyNumberFormat="1" applyFont="1" applyFill="1" applyBorder="1" applyAlignment="1">
      <alignment horizontal="center" vertical="center"/>
    </xf>
    <xf numFmtId="2" fontId="33" fillId="26" borderId="56" xfId="0" applyNumberFormat="1" applyFont="1" applyFill="1" applyBorder="1" applyAlignment="1">
      <alignment horizontal="center" vertical="center"/>
    </xf>
    <xf numFmtId="49" fontId="22" fillId="27" borderId="79" xfId="0" applyNumberFormat="1" applyFont="1" applyFill="1" applyBorder="1" applyAlignment="1">
      <alignment vertical="center" wrapText="1"/>
    </xf>
    <xf numFmtId="2" fontId="33" fillId="25" borderId="248" xfId="0" applyNumberFormat="1" applyFont="1" applyFill="1" applyBorder="1" applyAlignment="1">
      <alignment vertical="center" wrapText="1"/>
    </xf>
    <xf numFmtId="2" fontId="33" fillId="25" borderId="248" xfId="0" applyNumberFormat="1" applyFont="1" applyFill="1" applyBorder="1" applyAlignment="1">
      <alignment horizontal="left" vertical="center" wrapText="1"/>
    </xf>
    <xf numFmtId="2" fontId="33" fillId="25" borderId="232" xfId="0" applyNumberFormat="1" applyFont="1" applyFill="1" applyBorder="1" applyAlignment="1">
      <alignment vertical="center" wrapText="1"/>
    </xf>
    <xf numFmtId="2" fontId="33" fillId="25" borderId="169" xfId="0" applyNumberFormat="1" applyFont="1" applyFill="1" applyBorder="1" applyAlignment="1">
      <alignment horizontal="center" vertical="center"/>
    </xf>
    <xf numFmtId="0" fontId="33" fillId="0" borderId="230" xfId="0" applyFont="1" applyBorder="1" applyAlignment="1">
      <alignment horizontal="left" vertical="center" wrapText="1"/>
    </xf>
    <xf numFmtId="2" fontId="33" fillId="25" borderId="235" xfId="0" applyNumberFormat="1" applyFont="1" applyFill="1" applyBorder="1" applyAlignment="1">
      <alignment horizontal="left" wrapText="1"/>
    </xf>
    <xf numFmtId="2" fontId="33" fillId="25" borderId="231" xfId="0" applyNumberFormat="1" applyFont="1" applyFill="1" applyBorder="1" applyAlignment="1">
      <alignment horizontal="center" vertical="center"/>
    </xf>
    <xf numFmtId="2" fontId="22" fillId="36" borderId="67" xfId="0" applyNumberFormat="1" applyFont="1" applyFill="1" applyBorder="1" applyAlignment="1">
      <alignment horizontal="left" vertical="top" wrapText="1"/>
    </xf>
    <xf numFmtId="49" fontId="22" fillId="36" borderId="166" xfId="0" applyNumberFormat="1" applyFont="1" applyFill="1" applyBorder="1" applyAlignment="1">
      <alignment vertical="center" wrapText="1"/>
    </xf>
    <xf numFmtId="49" fontId="46" fillId="0" borderId="177" xfId="0" applyNumberFormat="1" applyFont="1" applyBorder="1" applyAlignment="1">
      <alignment vertical="top"/>
    </xf>
    <xf numFmtId="0" fontId="46" fillId="0" borderId="230" xfId="0" applyFont="1" applyBorder="1" applyAlignment="1">
      <alignment vertical="top" wrapText="1"/>
    </xf>
    <xf numFmtId="49" fontId="22" fillId="29" borderId="62" xfId="0" applyNumberFormat="1" applyFont="1" applyFill="1" applyBorder="1" applyAlignment="1">
      <alignment horizontal="center" vertical="top"/>
    </xf>
    <xf numFmtId="49" fontId="22" fillId="28" borderId="62" xfId="0" applyNumberFormat="1" applyFont="1" applyFill="1" applyBorder="1" applyAlignment="1">
      <alignment horizontal="center" vertical="top"/>
    </xf>
    <xf numFmtId="2" fontId="22" fillId="28" borderId="131" xfId="0" applyNumberFormat="1" applyFont="1" applyFill="1" applyBorder="1" applyAlignment="1">
      <alignment horizontal="center" vertical="center"/>
    </xf>
    <xf numFmtId="49" fontId="22" fillId="29" borderId="0" xfId="0" applyNumberFormat="1" applyFont="1" applyFill="1" applyAlignment="1">
      <alignment horizontal="center" vertical="top"/>
    </xf>
    <xf numFmtId="49" fontId="22" fillId="29" borderId="41" xfId="0" applyNumberFormat="1" applyFont="1" applyFill="1" applyBorder="1" applyAlignment="1">
      <alignment horizontal="right" vertical="top"/>
    </xf>
    <xf numFmtId="2" fontId="22" fillId="29" borderId="131" xfId="0" applyNumberFormat="1" applyFont="1" applyFill="1" applyBorder="1" applyAlignment="1">
      <alignment horizontal="center" vertical="top"/>
    </xf>
    <xf numFmtId="49" fontId="22" fillId="29" borderId="23" xfId="0" applyNumberFormat="1" applyFont="1" applyFill="1" applyBorder="1" applyAlignment="1">
      <alignment horizontal="left" vertical="top"/>
    </xf>
    <xf numFmtId="0" fontId="33" fillId="41" borderId="83" xfId="0" applyFont="1" applyFill="1" applyBorder="1" applyAlignment="1">
      <alignment horizontal="center" vertical="center" wrapText="1"/>
    </xf>
    <xf numFmtId="0" fontId="33" fillId="41" borderId="86" xfId="0" applyFont="1" applyFill="1" applyBorder="1" applyAlignment="1">
      <alignment horizontal="center" vertical="center" wrapText="1"/>
    </xf>
    <xf numFmtId="0" fontId="33" fillId="41" borderId="166" xfId="0" applyFont="1" applyFill="1" applyBorder="1" applyAlignment="1">
      <alignment horizontal="center" vertical="center" wrapText="1"/>
    </xf>
    <xf numFmtId="49" fontId="22" fillId="27" borderId="171" xfId="0" applyNumberFormat="1" applyFont="1" applyFill="1" applyBorder="1" applyAlignment="1">
      <alignment horizontal="left" vertical="center" wrapText="1"/>
    </xf>
    <xf numFmtId="2" fontId="33" fillId="0" borderId="181" xfId="0" applyNumberFormat="1" applyFont="1" applyBorder="1" applyAlignment="1">
      <alignment horizontal="center" vertical="center" wrapText="1"/>
    </xf>
    <xf numFmtId="49" fontId="22" fillId="28" borderId="45" xfId="0" applyNumberFormat="1" applyFont="1" applyFill="1" applyBorder="1" applyAlignment="1">
      <alignment horizontal="center" vertical="top"/>
    </xf>
    <xf numFmtId="0" fontId="22" fillId="28" borderId="100" xfId="0" applyFont="1" applyFill="1" applyBorder="1" applyAlignment="1">
      <alignment vertical="top"/>
    </xf>
    <xf numFmtId="2" fontId="33" fillId="26" borderId="171" xfId="0" applyNumberFormat="1" applyFont="1" applyFill="1" applyBorder="1" applyAlignment="1">
      <alignment horizontal="center" vertical="center"/>
    </xf>
    <xf numFmtId="49" fontId="22" fillId="29" borderId="25" xfId="0" applyNumberFormat="1" applyFont="1" applyFill="1" applyBorder="1" applyAlignment="1">
      <alignment horizontal="center" vertical="top"/>
    </xf>
    <xf numFmtId="2" fontId="22" fillId="28" borderId="94" xfId="0" applyNumberFormat="1" applyFont="1" applyFill="1" applyBorder="1" applyAlignment="1">
      <alignment horizontal="center" vertical="top"/>
    </xf>
    <xf numFmtId="49" fontId="22" fillId="28" borderId="101" xfId="0" applyNumberFormat="1" applyFont="1" applyFill="1" applyBorder="1" applyAlignment="1">
      <alignment horizontal="left" vertical="top"/>
    </xf>
    <xf numFmtId="49" fontId="22" fillId="28" borderId="0" xfId="0" applyNumberFormat="1" applyFont="1" applyFill="1" applyAlignment="1">
      <alignment horizontal="left" vertical="top"/>
    </xf>
    <xf numFmtId="49" fontId="22" fillId="28" borderId="89" xfId="0" applyNumberFormat="1" applyFont="1" applyFill="1" applyBorder="1" applyAlignment="1">
      <alignment vertical="top" wrapText="1"/>
    </xf>
    <xf numFmtId="49" fontId="22" fillId="28" borderId="124" xfId="0" applyNumberFormat="1" applyFont="1" applyFill="1" applyBorder="1" applyAlignment="1">
      <alignment vertical="top" wrapText="1"/>
    </xf>
    <xf numFmtId="49" fontId="22" fillId="27" borderId="166" xfId="0" applyNumberFormat="1" applyFont="1" applyFill="1" applyBorder="1" applyAlignment="1">
      <alignment horizontal="left" vertical="center" wrapText="1"/>
    </xf>
    <xf numFmtId="0" fontId="33" fillId="0" borderId="83" xfId="0" applyFont="1" applyBorder="1" applyAlignment="1">
      <alignment horizontal="left" vertical="top" wrapText="1"/>
    </xf>
    <xf numFmtId="0" fontId="33" fillId="0" borderId="248" xfId="0" applyFont="1" applyBorder="1" applyAlignment="1">
      <alignment horizontal="center" vertical="center"/>
    </xf>
    <xf numFmtId="2" fontId="22" fillId="28" borderId="107" xfId="0" applyNumberFormat="1" applyFont="1" applyFill="1" applyBorder="1" applyAlignment="1">
      <alignment horizontal="center" vertical="top"/>
    </xf>
    <xf numFmtId="49" fontId="22" fillId="29" borderId="45" xfId="0" applyNumberFormat="1" applyFont="1" applyFill="1" applyBorder="1" applyAlignment="1">
      <alignment horizontal="center" vertical="top"/>
    </xf>
    <xf numFmtId="2" fontId="22" fillId="29" borderId="46" xfId="0" applyNumberFormat="1" applyFont="1" applyFill="1" applyBorder="1" applyAlignment="1">
      <alignment horizontal="center" vertical="top"/>
    </xf>
    <xf numFmtId="49" fontId="22" fillId="29" borderId="49" xfId="0" applyNumberFormat="1" applyFont="1" applyFill="1" applyBorder="1" applyAlignment="1">
      <alignment horizontal="right" vertical="top"/>
    </xf>
    <xf numFmtId="2" fontId="22" fillId="29" borderId="79" xfId="0" applyNumberFormat="1" applyFont="1" applyFill="1" applyBorder="1" applyAlignment="1">
      <alignment horizontal="center" vertical="top"/>
    </xf>
    <xf numFmtId="49" fontId="22" fillId="28" borderId="49" xfId="0" applyNumberFormat="1" applyFont="1" applyFill="1" applyBorder="1" applyAlignment="1">
      <alignment horizontal="left" vertical="top"/>
    </xf>
    <xf numFmtId="2" fontId="22" fillId="28" borderId="79" xfId="0" applyNumberFormat="1" applyFont="1" applyFill="1" applyBorder="1" applyAlignment="1">
      <alignment horizontal="center" vertical="top"/>
    </xf>
    <xf numFmtId="49" fontId="33" fillId="0" borderId="165" xfId="0" applyNumberFormat="1" applyFont="1" applyBorder="1" applyAlignment="1">
      <alignment horizontal="center" vertical="center" wrapText="1"/>
    </xf>
    <xf numFmtId="49" fontId="22" fillId="28" borderId="50" xfId="0" applyNumberFormat="1" applyFont="1" applyFill="1" applyBorder="1" applyAlignment="1">
      <alignment horizontal="center" vertical="top"/>
    </xf>
    <xf numFmtId="49" fontId="22" fillId="28" borderId="67" xfId="0" applyNumberFormat="1" applyFont="1" applyFill="1" applyBorder="1" applyAlignment="1">
      <alignment horizontal="right" vertical="top"/>
    </xf>
    <xf numFmtId="49" fontId="22" fillId="29" borderId="50" xfId="0" applyNumberFormat="1" applyFont="1" applyFill="1" applyBorder="1" applyAlignment="1">
      <alignment horizontal="center" vertical="top"/>
    </xf>
    <xf numFmtId="49" fontId="22" fillId="29" borderId="50" xfId="0" applyNumberFormat="1" applyFont="1" applyFill="1" applyBorder="1" applyAlignment="1">
      <alignment horizontal="right" vertical="top"/>
    </xf>
    <xf numFmtId="49" fontId="22" fillId="29" borderId="63" xfId="0" applyNumberFormat="1" applyFont="1" applyFill="1" applyBorder="1" applyAlignment="1">
      <alignment horizontal="center" vertical="top"/>
    </xf>
    <xf numFmtId="2" fontId="22" fillId="29" borderId="63" xfId="0" applyNumberFormat="1" applyFont="1" applyFill="1" applyBorder="1" applyAlignment="1">
      <alignment horizontal="center" vertical="top"/>
    </xf>
    <xf numFmtId="2" fontId="22" fillId="29" borderId="51" xfId="0" applyNumberFormat="1" applyFont="1" applyFill="1" applyBorder="1" applyAlignment="1">
      <alignment horizontal="center" vertical="top"/>
    </xf>
    <xf numFmtId="49" fontId="22" fillId="28" borderId="49" xfId="0" applyNumberFormat="1" applyFont="1" applyFill="1" applyBorder="1" applyAlignment="1">
      <alignment horizontal="center" vertical="center"/>
    </xf>
    <xf numFmtId="2" fontId="22" fillId="28" borderId="49" xfId="0" applyNumberFormat="1" applyFont="1" applyFill="1" applyBorder="1" applyAlignment="1">
      <alignment horizontal="center" vertical="center"/>
    </xf>
    <xf numFmtId="2" fontId="22" fillId="28" borderId="79" xfId="0" applyNumberFormat="1" applyFont="1" applyFill="1" applyBorder="1" applyAlignment="1">
      <alignment horizontal="center" vertical="center"/>
    </xf>
    <xf numFmtId="0" fontId="33" fillId="47" borderId="147" xfId="0" applyFont="1" applyFill="1" applyBorder="1" applyAlignment="1">
      <alignment horizontal="left" wrapText="1"/>
    </xf>
    <xf numFmtId="2" fontId="33" fillId="46" borderId="224" xfId="0" applyNumberFormat="1" applyFont="1" applyFill="1" applyBorder="1" applyAlignment="1">
      <alignment vertical="center" wrapText="1"/>
    </xf>
    <xf numFmtId="2" fontId="33" fillId="46" borderId="263" xfId="0" applyNumberFormat="1" applyFont="1" applyFill="1" applyBorder="1" applyAlignment="1">
      <alignment vertical="center" wrapText="1"/>
    </xf>
    <xf numFmtId="0" fontId="33" fillId="47" borderId="232" xfId="0" applyFont="1" applyFill="1" applyBorder="1" applyAlignment="1">
      <alignment wrapText="1"/>
    </xf>
    <xf numFmtId="2" fontId="33" fillId="46" borderId="228" xfId="0" applyNumberFormat="1" applyFont="1" applyFill="1" applyBorder="1" applyAlignment="1">
      <alignment horizontal="left" vertical="center" wrapText="1"/>
    </xf>
    <xf numFmtId="0" fontId="46" fillId="24" borderId="232" xfId="0" applyFont="1" applyFill="1" applyBorder="1" applyAlignment="1">
      <alignment horizontal="left" vertical="top" wrapText="1"/>
    </xf>
    <xf numFmtId="0" fontId="33" fillId="38" borderId="147" xfId="0" applyFont="1" applyFill="1" applyBorder="1" applyAlignment="1">
      <alignment horizontal="left" vertical="center" wrapText="1"/>
    </xf>
    <xf numFmtId="49" fontId="33" fillId="41" borderId="147" xfId="0" applyNumberFormat="1" applyFont="1" applyFill="1" applyBorder="1" applyAlignment="1">
      <alignment horizontal="center" vertical="center"/>
    </xf>
    <xf numFmtId="2" fontId="33" fillId="41" borderId="147" xfId="0" applyNumberFormat="1" applyFont="1" applyFill="1" applyBorder="1" applyAlignment="1">
      <alignment horizontal="center" vertical="center"/>
    </xf>
    <xf numFmtId="2" fontId="33" fillId="41" borderId="224" xfId="0" applyNumberFormat="1" applyFont="1" applyFill="1" applyBorder="1" applyAlignment="1">
      <alignment horizontal="center" vertical="center"/>
    </xf>
    <xf numFmtId="2" fontId="33" fillId="41" borderId="169" xfId="0" applyNumberFormat="1" applyFont="1" applyFill="1" applyBorder="1" applyAlignment="1">
      <alignment horizontal="center" vertical="center"/>
    </xf>
    <xf numFmtId="49" fontId="33" fillId="41" borderId="248" xfId="0" applyNumberFormat="1" applyFont="1" applyFill="1" applyBorder="1" applyAlignment="1">
      <alignment horizontal="center" vertical="center"/>
    </xf>
    <xf numFmtId="2" fontId="33" fillId="41" borderId="248" xfId="0" applyNumberFormat="1" applyFont="1" applyFill="1" applyBorder="1" applyAlignment="1">
      <alignment horizontal="center" vertical="center"/>
    </xf>
    <xf numFmtId="2" fontId="33" fillId="41" borderId="263" xfId="0" applyNumberFormat="1" applyFont="1" applyFill="1" applyBorder="1" applyAlignment="1">
      <alignment horizontal="center" vertical="center"/>
    </xf>
    <xf numFmtId="2" fontId="33" fillId="41" borderId="251" xfId="0" applyNumberFormat="1" applyFont="1" applyFill="1" applyBorder="1" applyAlignment="1">
      <alignment horizontal="center" vertical="center"/>
    </xf>
    <xf numFmtId="49" fontId="33" fillId="41" borderId="232" xfId="0" applyNumberFormat="1" applyFont="1" applyFill="1" applyBorder="1" applyAlignment="1">
      <alignment horizontal="center" vertical="center"/>
    </xf>
    <xf numFmtId="2" fontId="33" fillId="41" borderId="232" xfId="0" applyNumberFormat="1" applyFont="1" applyFill="1" applyBorder="1" applyAlignment="1">
      <alignment horizontal="center" vertical="center"/>
    </xf>
    <xf numFmtId="2" fontId="33" fillId="41" borderId="228" xfId="0" applyNumberFormat="1" applyFont="1" applyFill="1" applyBorder="1" applyAlignment="1">
      <alignment horizontal="center" vertical="center"/>
    </xf>
    <xf numFmtId="2" fontId="33" fillId="41" borderId="234" xfId="0" applyNumberFormat="1" applyFont="1" applyFill="1" applyBorder="1" applyAlignment="1">
      <alignment horizontal="center" vertical="center"/>
    </xf>
    <xf numFmtId="2" fontId="33" fillId="0" borderId="169" xfId="0" applyNumberFormat="1" applyFont="1" applyBorder="1" applyAlignment="1">
      <alignment horizontal="center" vertical="center"/>
    </xf>
    <xf numFmtId="49" fontId="22" fillId="28" borderId="227" xfId="0" applyNumberFormat="1" applyFont="1" applyFill="1" applyBorder="1" applyAlignment="1">
      <alignment vertical="top"/>
    </xf>
    <xf numFmtId="49" fontId="22" fillId="28" borderId="232" xfId="0" applyNumberFormat="1" applyFont="1" applyFill="1" applyBorder="1" applyAlignment="1">
      <alignment vertical="top"/>
    </xf>
    <xf numFmtId="49" fontId="33" fillId="46" borderId="169" xfId="0" applyNumberFormat="1" applyFont="1" applyFill="1" applyBorder="1" applyAlignment="1">
      <alignment horizontal="left" vertical="center" wrapText="1"/>
    </xf>
    <xf numFmtId="49" fontId="22" fillId="46" borderId="248" xfId="0" applyNumberFormat="1" applyFont="1" applyFill="1" applyBorder="1" applyAlignment="1">
      <alignment horizontal="center" vertical="center"/>
    </xf>
    <xf numFmtId="49" fontId="33" fillId="46" borderId="263" xfId="0" applyNumberFormat="1" applyFont="1" applyFill="1" applyBorder="1" applyAlignment="1">
      <alignment horizontal="left" vertical="center" wrapText="1"/>
    </xf>
    <xf numFmtId="49" fontId="22" fillId="46" borderId="251" xfId="0" applyNumberFormat="1" applyFont="1" applyFill="1" applyBorder="1" applyAlignment="1">
      <alignment horizontal="center" vertical="center"/>
    </xf>
    <xf numFmtId="49" fontId="22" fillId="46" borderId="263" xfId="0" applyNumberFormat="1" applyFont="1" applyFill="1" applyBorder="1" applyAlignment="1">
      <alignment horizontal="center" vertical="center"/>
    </xf>
    <xf numFmtId="49" fontId="33" fillId="46" borderId="251" xfId="0" applyNumberFormat="1" applyFont="1" applyFill="1" applyBorder="1" applyAlignment="1">
      <alignment horizontal="left" vertical="center" wrapText="1"/>
    </xf>
    <xf numFmtId="0" fontId="33" fillId="47" borderId="232" xfId="0" applyFont="1" applyFill="1" applyBorder="1" applyAlignment="1">
      <alignment horizontal="left" wrapText="1"/>
    </xf>
    <xf numFmtId="49" fontId="22" fillId="46" borderId="232" xfId="0" applyNumberFormat="1" applyFont="1" applyFill="1" applyBorder="1" applyAlignment="1">
      <alignment horizontal="center" vertical="center"/>
    </xf>
    <xf numFmtId="49" fontId="22" fillId="46" borderId="228" xfId="0" applyNumberFormat="1" applyFont="1" applyFill="1" applyBorder="1" applyAlignment="1">
      <alignment horizontal="center" vertical="center"/>
    </xf>
    <xf numFmtId="49" fontId="22" fillId="46" borderId="234" xfId="0" applyNumberFormat="1" applyFont="1" applyFill="1" applyBorder="1" applyAlignment="1">
      <alignment horizontal="center" vertical="center"/>
    </xf>
    <xf numFmtId="49" fontId="46" fillId="24" borderId="165" xfId="0" applyNumberFormat="1" applyFont="1" applyFill="1" applyBorder="1" applyAlignment="1">
      <alignment vertical="top" wrapText="1"/>
    </xf>
    <xf numFmtId="49" fontId="33" fillId="24" borderId="165" xfId="0" applyNumberFormat="1" applyFont="1" applyFill="1" applyBorder="1" applyAlignment="1">
      <alignment horizontal="center" vertical="center"/>
    </xf>
    <xf numFmtId="2" fontId="33" fillId="0" borderId="181" xfId="0" applyNumberFormat="1" applyFont="1" applyBorder="1" applyAlignment="1">
      <alignment horizontal="left" vertical="center" wrapText="1"/>
    </xf>
    <xf numFmtId="2" fontId="33" fillId="0" borderId="171" xfId="0" applyNumberFormat="1" applyFont="1" applyBorder="1" applyAlignment="1">
      <alignment horizontal="center" vertical="center" wrapText="1"/>
    </xf>
    <xf numFmtId="2" fontId="33" fillId="0" borderId="171" xfId="0" applyNumberFormat="1" applyFont="1" applyBorder="1" applyAlignment="1">
      <alignment horizontal="left" vertical="center" wrapText="1"/>
    </xf>
    <xf numFmtId="49" fontId="22" fillId="28" borderId="89" xfId="0" applyNumberFormat="1" applyFont="1" applyFill="1" applyBorder="1" applyAlignment="1">
      <alignment horizontal="center" vertical="top"/>
    </xf>
    <xf numFmtId="0" fontId="33" fillId="27" borderId="165" xfId="38" applyFont="1" applyFill="1" applyBorder="1" applyAlignment="1">
      <alignment horizontal="left" vertical="top" wrapText="1"/>
    </xf>
    <xf numFmtId="0" fontId="33" fillId="27" borderId="165" xfId="0" applyFont="1" applyFill="1" applyBorder="1" applyAlignment="1">
      <alignment horizontal="left" vertical="top" wrapText="1"/>
    </xf>
    <xf numFmtId="0" fontId="33" fillId="27" borderId="165" xfId="0" applyFont="1" applyFill="1" applyBorder="1" applyAlignment="1">
      <alignment horizontal="center" vertical="center" wrapText="1"/>
    </xf>
    <xf numFmtId="49" fontId="33" fillId="24" borderId="165" xfId="0" applyNumberFormat="1" applyFont="1" applyFill="1" applyBorder="1" applyAlignment="1">
      <alignment horizontal="center" vertical="center" wrapText="1"/>
    </xf>
    <xf numFmtId="2" fontId="33" fillId="0" borderId="165" xfId="0" applyNumberFormat="1" applyFont="1" applyBorder="1" applyAlignment="1">
      <alignment horizontal="center" vertical="center" wrapText="1"/>
    </xf>
    <xf numFmtId="49" fontId="22" fillId="30" borderId="37" xfId="0" applyNumberFormat="1" applyFont="1" applyFill="1" applyBorder="1" applyAlignment="1">
      <alignment horizontal="center" vertical="top"/>
    </xf>
    <xf numFmtId="2" fontId="22" fillId="30" borderId="37" xfId="0" applyNumberFormat="1" applyFont="1" applyFill="1" applyBorder="1" applyAlignment="1">
      <alignment horizontal="center" vertical="top"/>
    </xf>
    <xf numFmtId="0" fontId="43" fillId="0" borderId="0" xfId="23" applyFont="1" applyAlignment="1">
      <alignment horizontal="center"/>
    </xf>
    <xf numFmtId="2" fontId="33" fillId="24" borderId="83" xfId="0" applyNumberFormat="1" applyFont="1" applyFill="1" applyBorder="1" applyAlignment="1">
      <alignment horizontal="left" vertical="center" wrapText="1"/>
    </xf>
    <xf numFmtId="2" fontId="33" fillId="24" borderId="160" xfId="0" applyNumberFormat="1" applyFont="1" applyFill="1" applyBorder="1" applyAlignment="1">
      <alignment horizontal="left" vertical="center" wrapText="1"/>
    </xf>
    <xf numFmtId="2" fontId="33" fillId="24" borderId="164" xfId="0" applyNumberFormat="1" applyFont="1" applyFill="1" applyBorder="1" applyAlignment="1">
      <alignment horizontal="left" vertical="center" wrapText="1"/>
    </xf>
    <xf numFmtId="2" fontId="33" fillId="24" borderId="232" xfId="0" applyNumberFormat="1" applyFont="1" applyFill="1" applyBorder="1" applyAlignment="1">
      <alignment horizontal="center" vertical="center"/>
    </xf>
    <xf numFmtId="2" fontId="33" fillId="24" borderId="160" xfId="0" applyNumberFormat="1" applyFont="1" applyFill="1" applyBorder="1" applyAlignment="1">
      <alignment horizontal="center" vertical="center"/>
    </xf>
    <xf numFmtId="2" fontId="33" fillId="24" borderId="164" xfId="0" applyNumberFormat="1" applyFont="1" applyFill="1" applyBorder="1" applyAlignment="1">
      <alignment horizontal="center" vertical="center"/>
    </xf>
    <xf numFmtId="2" fontId="33" fillId="24" borderId="173" xfId="0" applyNumberFormat="1" applyFont="1" applyFill="1" applyBorder="1" applyAlignment="1">
      <alignment horizontal="center" vertical="center"/>
    </xf>
    <xf numFmtId="0" fontId="33" fillId="0" borderId="232" xfId="0" applyFont="1" applyBorder="1" applyAlignment="1">
      <alignment vertical="center" wrapText="1"/>
    </xf>
    <xf numFmtId="0" fontId="33" fillId="0" borderId="160" xfId="0" applyFont="1" applyBorder="1" applyAlignment="1">
      <alignment vertical="center" wrapText="1"/>
    </xf>
    <xf numFmtId="0" fontId="33" fillId="0" borderId="232" xfId="0" applyFont="1" applyBorder="1" applyAlignment="1">
      <alignment horizontal="center" vertical="center" wrapText="1"/>
    </xf>
    <xf numFmtId="0" fontId="33" fillId="0" borderId="160" xfId="0" applyFont="1" applyBorder="1" applyAlignment="1">
      <alignment horizontal="center" vertical="center" wrapText="1"/>
    </xf>
    <xf numFmtId="2" fontId="33" fillId="0" borderId="166" xfId="0" applyNumberFormat="1" applyFont="1" applyBorder="1" applyAlignment="1">
      <alignment horizontal="center" vertical="center"/>
    </xf>
    <xf numFmtId="2" fontId="33" fillId="0" borderId="178" xfId="0" applyNumberFormat="1" applyFont="1" applyBorder="1" applyAlignment="1">
      <alignment horizontal="center" vertical="center"/>
    </xf>
    <xf numFmtId="2" fontId="33" fillId="0" borderId="147" xfId="0" applyNumberFormat="1" applyFont="1" applyBorder="1" applyAlignment="1">
      <alignment horizontal="center" vertical="center"/>
    </xf>
    <xf numFmtId="2" fontId="33" fillId="0" borderId="248" xfId="0" applyNumberFormat="1" applyFont="1" applyBorder="1" applyAlignment="1">
      <alignment horizontal="center" vertical="center"/>
    </xf>
    <xf numFmtId="0" fontId="22" fillId="27" borderId="62" xfId="0" applyFont="1" applyFill="1" applyBorder="1" applyAlignment="1">
      <alignment horizontal="left" vertical="center" wrapText="1"/>
    </xf>
    <xf numFmtId="0" fontId="22" fillId="27" borderId="63" xfId="0" applyFont="1" applyFill="1" applyBorder="1" applyAlignment="1">
      <alignment horizontal="left" vertical="center" wrapText="1"/>
    </xf>
    <xf numFmtId="0" fontId="22" fillId="27" borderId="168" xfId="0" applyFont="1" applyFill="1" applyBorder="1" applyAlignment="1">
      <alignment horizontal="left" vertical="center" wrapText="1"/>
    </xf>
    <xf numFmtId="49" fontId="22" fillId="27" borderId="62" xfId="0" applyNumberFormat="1" applyFont="1" applyFill="1" applyBorder="1" applyAlignment="1">
      <alignment horizontal="left" vertical="center" wrapText="1"/>
    </xf>
    <xf numFmtId="49" fontId="22" fillId="27" borderId="63" xfId="0" applyNumberFormat="1" applyFont="1" applyFill="1" applyBorder="1" applyAlignment="1">
      <alignment horizontal="left" vertical="center" wrapText="1"/>
    </xf>
    <xf numFmtId="49" fontId="22" fillId="27" borderId="168" xfId="0" applyNumberFormat="1" applyFont="1" applyFill="1" applyBorder="1" applyAlignment="1">
      <alignment horizontal="left" vertical="center" wrapText="1"/>
    </xf>
    <xf numFmtId="2" fontId="33" fillId="25" borderId="83" xfId="0" applyNumberFormat="1" applyFont="1" applyFill="1" applyBorder="1" applyAlignment="1">
      <alignment vertical="center" wrapText="1"/>
    </xf>
    <xf numFmtId="2" fontId="33" fillId="25" borderId="173" xfId="0" applyNumberFormat="1" applyFont="1" applyFill="1" applyBorder="1" applyAlignment="1">
      <alignment vertical="center" wrapText="1"/>
    </xf>
    <xf numFmtId="2" fontId="33" fillId="0" borderId="83" xfId="0" applyNumberFormat="1" applyFont="1" applyBorder="1" applyAlignment="1">
      <alignment horizontal="center" vertical="center"/>
    </xf>
    <xf numFmtId="2" fontId="33" fillId="0" borderId="160" xfId="0" applyNumberFormat="1" applyFont="1" applyBorder="1" applyAlignment="1">
      <alignment horizontal="center" vertical="center"/>
    </xf>
    <xf numFmtId="2" fontId="33" fillId="0" borderId="83" xfId="0" applyNumberFormat="1" applyFont="1" applyBorder="1" applyAlignment="1">
      <alignment horizontal="left" vertical="center" wrapText="1"/>
    </xf>
    <xf numFmtId="2" fontId="33" fillId="0" borderId="173" xfId="0" applyNumberFormat="1" applyFont="1" applyBorder="1" applyAlignment="1">
      <alignment horizontal="left" vertical="center" wrapText="1"/>
    </xf>
    <xf numFmtId="2" fontId="33" fillId="25" borderId="166" xfId="0" applyNumberFormat="1" applyFont="1" applyFill="1" applyBorder="1" applyAlignment="1">
      <alignment horizontal="center" vertical="center" wrapText="1"/>
    </xf>
    <xf numFmtId="2" fontId="33" fillId="25" borderId="178" xfId="0" applyNumberFormat="1" applyFont="1" applyFill="1" applyBorder="1" applyAlignment="1">
      <alignment horizontal="center" vertical="center" wrapText="1"/>
    </xf>
    <xf numFmtId="0" fontId="33" fillId="0" borderId="147" xfId="0" applyFont="1" applyBorder="1" applyAlignment="1">
      <alignment horizontal="center" vertical="center"/>
    </xf>
    <xf numFmtId="0" fontId="33" fillId="0" borderId="248" xfId="0" applyFont="1" applyBorder="1" applyAlignment="1">
      <alignment horizontal="center" vertical="center"/>
    </xf>
    <xf numFmtId="166" fontId="22" fillId="36" borderId="62" xfId="0" applyNumberFormat="1" applyFont="1" applyFill="1" applyBorder="1" applyAlignment="1">
      <alignment horizontal="right" vertical="center"/>
    </xf>
    <xf numFmtId="166" fontId="22" fillId="36" borderId="63" xfId="0" applyNumberFormat="1" applyFont="1" applyFill="1" applyBorder="1" applyAlignment="1">
      <alignment horizontal="right" vertical="center"/>
    </xf>
    <xf numFmtId="166" fontId="22" fillId="36" borderId="51" xfId="0" applyNumberFormat="1" applyFont="1" applyFill="1" applyBorder="1" applyAlignment="1">
      <alignment horizontal="right" vertical="center"/>
    </xf>
    <xf numFmtId="49" fontId="22" fillId="27" borderId="63" xfId="0" applyNumberFormat="1" applyFont="1" applyFill="1" applyBorder="1" applyAlignment="1">
      <alignment horizontal="left" vertical="top" wrapText="1"/>
    </xf>
    <xf numFmtId="49" fontId="22" fillId="27" borderId="168" xfId="0" applyNumberFormat="1" applyFont="1" applyFill="1" applyBorder="1" applyAlignment="1">
      <alignment horizontal="left" vertical="top" wrapText="1"/>
    </xf>
    <xf numFmtId="166" fontId="22" fillId="36" borderId="23" xfId="0" applyNumberFormat="1" applyFont="1" applyFill="1" applyBorder="1" applyAlignment="1">
      <alignment horizontal="right" vertical="center"/>
    </xf>
    <xf numFmtId="166" fontId="22" fillId="36" borderId="49" xfId="0" applyNumberFormat="1" applyFont="1" applyFill="1" applyBorder="1" applyAlignment="1">
      <alignment horizontal="right" vertical="center"/>
    </xf>
    <xf numFmtId="166" fontId="22" fillId="36" borderId="79" xfId="0" applyNumberFormat="1" applyFont="1" applyFill="1" applyBorder="1" applyAlignment="1">
      <alignment horizontal="right" vertical="center"/>
    </xf>
    <xf numFmtId="2" fontId="33" fillId="0" borderId="173" xfId="0" applyNumberFormat="1" applyFont="1" applyBorder="1" applyAlignment="1">
      <alignment horizontal="center" vertical="center"/>
    </xf>
    <xf numFmtId="49" fontId="33" fillId="24" borderId="83" xfId="0" applyNumberFormat="1" applyFont="1" applyFill="1" applyBorder="1" applyAlignment="1">
      <alignment horizontal="center" vertical="center"/>
    </xf>
    <xf numFmtId="49" fontId="33" fillId="24" borderId="173" xfId="0" applyNumberFormat="1" applyFont="1" applyFill="1" applyBorder="1" applyAlignment="1">
      <alignment horizontal="center" vertical="center"/>
    </xf>
    <xf numFmtId="49" fontId="46" fillId="24" borderId="137" xfId="0" applyNumberFormat="1" applyFont="1" applyFill="1" applyBorder="1" applyAlignment="1">
      <alignment horizontal="center" vertical="top"/>
    </xf>
    <xf numFmtId="49" fontId="46" fillId="24" borderId="75" xfId="0" applyNumberFormat="1" applyFont="1" applyFill="1" applyBorder="1" applyAlignment="1">
      <alignment horizontal="center" vertical="top"/>
    </xf>
    <xf numFmtId="49" fontId="46" fillId="24" borderId="83" xfId="0" applyNumberFormat="1" applyFont="1" applyFill="1" applyBorder="1" applyAlignment="1">
      <alignment horizontal="left" vertical="top" wrapText="1"/>
    </xf>
    <xf numFmtId="49" fontId="46" fillId="24" borderId="173" xfId="0" applyNumberFormat="1" applyFont="1" applyFill="1" applyBorder="1" applyAlignment="1">
      <alignment horizontal="left" vertical="top" wrapText="1"/>
    </xf>
    <xf numFmtId="0" fontId="22" fillId="27" borderId="23" xfId="0" applyFont="1" applyFill="1" applyBorder="1" applyAlignment="1">
      <alignment horizontal="left" vertical="center" wrapText="1"/>
    </xf>
    <xf numFmtId="0" fontId="22" fillId="27" borderId="49" xfId="0" applyFont="1" applyFill="1" applyBorder="1" applyAlignment="1">
      <alignment horizontal="left" vertical="center" wrapText="1"/>
    </xf>
    <xf numFmtId="0" fontId="22" fillId="27" borderId="85" xfId="0" applyFont="1" applyFill="1" applyBorder="1" applyAlignment="1">
      <alignment horizontal="left" vertical="center" wrapText="1"/>
    </xf>
    <xf numFmtId="0" fontId="46" fillId="0" borderId="83" xfId="0" applyFont="1" applyBorder="1" applyAlignment="1">
      <alignment horizontal="left" vertical="top" wrapText="1"/>
    </xf>
    <xf numFmtId="0" fontId="46" fillId="0" borderId="160" xfId="0" applyFont="1" applyBorder="1" applyAlignment="1">
      <alignment horizontal="left" vertical="top" wrapText="1"/>
    </xf>
    <xf numFmtId="0" fontId="46" fillId="0" borderId="173" xfId="0" applyFont="1" applyBorder="1" applyAlignment="1">
      <alignment horizontal="left" vertical="top" wrapText="1"/>
    </xf>
    <xf numFmtId="49" fontId="46" fillId="0" borderId="137" xfId="0" applyNumberFormat="1" applyFont="1" applyBorder="1" applyAlignment="1">
      <alignment horizontal="center" vertical="top"/>
    </xf>
    <xf numFmtId="49" fontId="46" fillId="0" borderId="81" xfId="0" applyNumberFormat="1" applyFont="1" applyBorder="1" applyAlignment="1">
      <alignment horizontal="center" vertical="top"/>
    </xf>
    <xf numFmtId="49" fontId="46" fillId="0" borderId="75" xfId="0" applyNumberFormat="1" applyFont="1" applyBorder="1" applyAlignment="1">
      <alignment horizontal="center" vertical="top"/>
    </xf>
    <xf numFmtId="0" fontId="33" fillId="0" borderId="83" xfId="0" applyFont="1" applyBorder="1" applyAlignment="1">
      <alignment horizontal="center" vertical="center"/>
    </xf>
    <xf numFmtId="0" fontId="33" fillId="0" borderId="160" xfId="0" applyFont="1" applyBorder="1" applyAlignment="1">
      <alignment horizontal="center" vertical="center"/>
    </xf>
    <xf numFmtId="0" fontId="33" fillId="0" borderId="173" xfId="0" applyFont="1" applyBorder="1" applyAlignment="1">
      <alignment horizontal="center" vertical="center"/>
    </xf>
    <xf numFmtId="49" fontId="33" fillId="41" borderId="266" xfId="0" applyNumberFormat="1" applyFont="1" applyFill="1" applyBorder="1" applyAlignment="1">
      <alignment horizontal="center" vertical="top"/>
    </xf>
    <xf numFmtId="49" fontId="33" fillId="41" borderId="257" xfId="0" applyNumberFormat="1" applyFont="1" applyFill="1" applyBorder="1" applyAlignment="1">
      <alignment horizontal="center" vertical="top"/>
    </xf>
    <xf numFmtId="49" fontId="33" fillId="41" borderId="265" xfId="0" applyNumberFormat="1" applyFont="1" applyFill="1" applyBorder="1" applyAlignment="1">
      <alignment horizontal="center" vertical="top"/>
    </xf>
    <xf numFmtId="0" fontId="46" fillId="24" borderId="232" xfId="0" applyFont="1" applyFill="1" applyBorder="1" applyAlignment="1">
      <alignment horizontal="left" vertical="top" wrapText="1"/>
    </xf>
    <xf numFmtId="0" fontId="46" fillId="24" borderId="160" xfId="0" applyFont="1" applyFill="1" applyBorder="1" applyAlignment="1">
      <alignment horizontal="left" vertical="top" wrapText="1"/>
    </xf>
    <xf numFmtId="0" fontId="33" fillId="0" borderId="232" xfId="0" applyFont="1" applyBorder="1" applyAlignment="1">
      <alignment horizontal="center" vertical="center"/>
    </xf>
    <xf numFmtId="2" fontId="33" fillId="0" borderId="232" xfId="0" applyNumberFormat="1" applyFont="1" applyBorder="1" applyAlignment="1">
      <alignment horizontal="center" vertical="center"/>
    </xf>
    <xf numFmtId="0" fontId="33" fillId="0" borderId="83" xfId="0" applyFont="1" applyBorder="1" applyAlignment="1">
      <alignment horizontal="left" vertical="center" wrapText="1"/>
    </xf>
    <xf numFmtId="0" fontId="33" fillId="0" borderId="173" xfId="0" applyFont="1" applyBorder="1" applyAlignment="1">
      <alignment horizontal="left" vertical="center" wrapText="1"/>
    </xf>
    <xf numFmtId="49" fontId="22" fillId="28" borderId="102" xfId="0" applyNumberFormat="1" applyFont="1" applyFill="1" applyBorder="1" applyAlignment="1">
      <alignment horizontal="right" vertical="top"/>
    </xf>
    <xf numFmtId="49" fontId="22" fillId="28" borderId="112" xfId="0" applyNumberFormat="1" applyFont="1" applyFill="1" applyBorder="1" applyAlignment="1">
      <alignment horizontal="right" vertical="top"/>
    </xf>
    <xf numFmtId="49" fontId="22" fillId="28" borderId="113" xfId="0" applyNumberFormat="1" applyFont="1" applyFill="1" applyBorder="1" applyAlignment="1">
      <alignment horizontal="right" vertical="top"/>
    </xf>
    <xf numFmtId="49" fontId="22" fillId="27" borderId="56" xfId="0" applyNumberFormat="1" applyFont="1" applyFill="1" applyBorder="1" applyAlignment="1">
      <alignment horizontal="center" vertical="top"/>
    </xf>
    <xf numFmtId="49" fontId="22" fillId="27" borderId="46" xfId="0" applyNumberFormat="1" applyFont="1" applyFill="1" applyBorder="1" applyAlignment="1">
      <alignment horizontal="center" vertical="top"/>
    </xf>
    <xf numFmtId="49" fontId="22" fillId="27" borderId="37" xfId="0" applyNumberFormat="1" applyFont="1" applyFill="1" applyBorder="1" applyAlignment="1">
      <alignment horizontal="center" vertical="top"/>
    </xf>
    <xf numFmtId="49" fontId="22" fillId="0" borderId="56" xfId="0" applyNumberFormat="1" applyFont="1" applyBorder="1" applyAlignment="1">
      <alignment horizontal="center" vertical="top"/>
    </xf>
    <xf numFmtId="49" fontId="22" fillId="0" borderId="24" xfId="0" applyNumberFormat="1" applyFont="1" applyBorder="1" applyAlignment="1">
      <alignment horizontal="center" vertical="top"/>
    </xf>
    <xf numFmtId="49" fontId="22" fillId="0" borderId="37" xfId="0" applyNumberFormat="1" applyFont="1" applyBorder="1" applyAlignment="1">
      <alignment horizontal="center" vertical="top"/>
    </xf>
    <xf numFmtId="0" fontId="33" fillId="0" borderId="83" xfId="0" applyFont="1" applyBorder="1" applyAlignment="1">
      <alignment horizontal="left" vertical="center"/>
    </xf>
    <xf numFmtId="0" fontId="33" fillId="0" borderId="173" xfId="0" applyFont="1" applyBorder="1" applyAlignment="1">
      <alignment horizontal="left" vertical="center"/>
    </xf>
    <xf numFmtId="0" fontId="33" fillId="0" borderId="83" xfId="0" applyFont="1" applyBorder="1" applyAlignment="1">
      <alignment horizontal="center" vertical="center" wrapText="1"/>
    </xf>
    <xf numFmtId="0" fontId="33" fillId="0" borderId="173" xfId="0" applyFont="1" applyBorder="1" applyAlignment="1">
      <alignment horizontal="center" vertical="center" wrapText="1"/>
    </xf>
    <xf numFmtId="49" fontId="46" fillId="0" borderId="99" xfId="0" applyNumberFormat="1" applyFont="1" applyBorder="1" applyAlignment="1">
      <alignment horizontal="center" vertical="top"/>
    </xf>
    <xf numFmtId="0" fontId="46" fillId="0" borderId="254" xfId="0" applyFont="1" applyBorder="1" applyAlignment="1">
      <alignment horizontal="left" vertical="top" wrapText="1"/>
    </xf>
    <xf numFmtId="0" fontId="46" fillId="0" borderId="114" xfId="0" applyFont="1" applyBorder="1" applyAlignment="1">
      <alignment horizontal="left" vertical="top" wrapText="1"/>
    </xf>
    <xf numFmtId="0" fontId="46" fillId="0" borderId="278" xfId="0" applyFont="1" applyBorder="1" applyAlignment="1">
      <alignment horizontal="left" vertical="top" wrapText="1"/>
    </xf>
    <xf numFmtId="0" fontId="33" fillId="0" borderId="212" xfId="0" applyFont="1" applyBorder="1" applyAlignment="1">
      <alignment horizontal="left" vertical="top" wrapText="1"/>
    </xf>
    <xf numFmtId="49" fontId="22" fillId="28" borderId="14" xfId="0" applyNumberFormat="1" applyFont="1" applyFill="1" applyBorder="1" applyAlignment="1">
      <alignment horizontal="right" vertical="top"/>
    </xf>
    <xf numFmtId="49" fontId="22" fillId="28" borderId="19" xfId="0" applyNumberFormat="1" applyFont="1" applyFill="1" applyBorder="1" applyAlignment="1">
      <alignment horizontal="right" vertical="top"/>
    </xf>
    <xf numFmtId="0" fontId="22" fillId="28" borderId="89" xfId="0" applyFont="1" applyFill="1" applyBorder="1" applyAlignment="1">
      <alignment horizontal="left" vertical="top" wrapText="1"/>
    </xf>
    <xf numFmtId="0" fontId="22" fillId="28" borderId="124" xfId="0" applyFont="1" applyFill="1" applyBorder="1" applyAlignment="1">
      <alignment horizontal="left" vertical="top" wrapText="1"/>
    </xf>
    <xf numFmtId="0" fontId="46" fillId="0" borderId="147" xfId="0" applyFont="1" applyBorder="1" applyAlignment="1">
      <alignment horizontal="left" vertical="top" wrapText="1"/>
    </xf>
    <xf numFmtId="0" fontId="46" fillId="0" borderId="248" xfId="0" applyFont="1" applyBorder="1" applyAlignment="1">
      <alignment horizontal="left" vertical="top" wrapText="1"/>
    </xf>
    <xf numFmtId="49" fontId="46" fillId="0" borderId="26" xfId="0" applyNumberFormat="1" applyFont="1" applyBorder="1" applyAlignment="1">
      <alignment horizontal="center" vertical="top"/>
    </xf>
    <xf numFmtId="49" fontId="46" fillId="0" borderId="247" xfId="0" applyNumberFormat="1" applyFont="1" applyBorder="1" applyAlignment="1">
      <alignment horizontal="center" vertical="top"/>
    </xf>
    <xf numFmtId="0" fontId="33" fillId="0" borderId="166" xfId="0" applyFont="1" applyBorder="1" applyAlignment="1">
      <alignment horizontal="left" vertical="center" wrapText="1"/>
    </xf>
    <xf numFmtId="0" fontId="33" fillId="0" borderId="82" xfId="0" applyFont="1" applyBorder="1" applyAlignment="1">
      <alignment horizontal="left" vertical="center" wrapText="1"/>
    </xf>
    <xf numFmtId="0" fontId="33" fillId="0" borderId="178" xfId="0" applyFont="1" applyBorder="1" applyAlignment="1">
      <alignment horizontal="left" vertical="center" wrapText="1"/>
    </xf>
    <xf numFmtId="2" fontId="33" fillId="24" borderId="99" xfId="0" applyNumberFormat="1" applyFont="1" applyFill="1" applyBorder="1" applyAlignment="1">
      <alignment horizontal="center" vertical="center"/>
    </xf>
    <xf numFmtId="0" fontId="46" fillId="24" borderId="83" xfId="0" applyFont="1" applyFill="1" applyBorder="1" applyAlignment="1">
      <alignment horizontal="left" vertical="top" wrapText="1"/>
    </xf>
    <xf numFmtId="0" fontId="46" fillId="24" borderId="173" xfId="0" applyFont="1" applyFill="1" applyBorder="1" applyAlignment="1">
      <alignment horizontal="left" vertical="top" wrapText="1"/>
    </xf>
    <xf numFmtId="2" fontId="33" fillId="25" borderId="83" xfId="0" applyNumberFormat="1" applyFont="1" applyFill="1" applyBorder="1" applyAlignment="1">
      <alignment horizontal="center" vertical="center"/>
    </xf>
    <xf numFmtId="2" fontId="33" fillId="25" borderId="173" xfId="0" applyNumberFormat="1" applyFont="1" applyFill="1" applyBorder="1" applyAlignment="1">
      <alignment horizontal="center" vertical="center"/>
    </xf>
    <xf numFmtId="0" fontId="33" fillId="24" borderId="83" xfId="0" applyFont="1" applyFill="1" applyBorder="1" applyAlignment="1">
      <alignment horizontal="center" vertical="center"/>
    </xf>
    <xf numFmtId="0" fontId="33" fillId="24" borderId="160" xfId="0" applyFont="1" applyFill="1" applyBorder="1" applyAlignment="1">
      <alignment horizontal="center" vertical="center"/>
    </xf>
    <xf numFmtId="0" fontId="33" fillId="24" borderId="164" xfId="0" applyFont="1" applyFill="1" applyBorder="1" applyAlignment="1">
      <alignment horizontal="center" vertical="center"/>
    </xf>
    <xf numFmtId="0" fontId="33" fillId="24" borderId="232" xfId="0" applyFont="1" applyFill="1" applyBorder="1" applyAlignment="1">
      <alignment horizontal="center" vertical="center"/>
    </xf>
    <xf numFmtId="2" fontId="33" fillId="24" borderId="169" xfId="0" applyNumberFormat="1" applyFont="1" applyFill="1" applyBorder="1" applyAlignment="1">
      <alignment horizontal="center" vertical="center"/>
    </xf>
    <xf numFmtId="2" fontId="33" fillId="24" borderId="251" xfId="0" applyNumberFormat="1" applyFont="1" applyFill="1" applyBorder="1" applyAlignment="1">
      <alignment horizontal="center" vertical="center"/>
    </xf>
    <xf numFmtId="2" fontId="33" fillId="24" borderId="231" xfId="0" applyNumberFormat="1" applyFont="1" applyFill="1" applyBorder="1" applyAlignment="1">
      <alignment horizontal="center" vertical="center"/>
    </xf>
    <xf numFmtId="2" fontId="33" fillId="0" borderId="83" xfId="0" applyNumberFormat="1" applyFont="1" applyBorder="1" applyAlignment="1">
      <alignment horizontal="left" vertical="center"/>
    </xf>
    <xf numFmtId="2" fontId="33" fillId="0" borderId="173" xfId="0" applyNumberFormat="1" applyFont="1" applyBorder="1" applyAlignment="1">
      <alignment horizontal="left" vertical="center"/>
    </xf>
    <xf numFmtId="2" fontId="33" fillId="24" borderId="166" xfId="0" applyNumberFormat="1" applyFont="1" applyFill="1" applyBorder="1" applyAlignment="1">
      <alignment horizontal="center" vertical="center"/>
    </xf>
    <xf numFmtId="2" fontId="33" fillId="24" borderId="82" xfId="0" applyNumberFormat="1" applyFont="1" applyFill="1" applyBorder="1" applyAlignment="1">
      <alignment horizontal="center" vertical="center"/>
    </xf>
    <xf numFmtId="2" fontId="33" fillId="24" borderId="178" xfId="0" applyNumberFormat="1" applyFont="1" applyFill="1" applyBorder="1" applyAlignment="1">
      <alignment horizontal="center" vertical="center"/>
    </xf>
    <xf numFmtId="0" fontId="33" fillId="41" borderId="62" xfId="0" applyFont="1" applyFill="1" applyBorder="1" applyAlignment="1">
      <alignment horizontal="center" vertical="center"/>
    </xf>
    <xf numFmtId="0" fontId="33" fillId="41" borderId="49" xfId="0" applyFont="1" applyFill="1" applyBorder="1" applyAlignment="1">
      <alignment horizontal="center" vertical="center"/>
    </xf>
    <xf numFmtId="0" fontId="33" fillId="41" borderId="85" xfId="0" applyFont="1" applyFill="1" applyBorder="1" applyAlignment="1">
      <alignment horizontal="center" vertical="center"/>
    </xf>
    <xf numFmtId="166" fontId="22" fillId="36" borderId="49" xfId="0" applyNumberFormat="1" applyFont="1" applyFill="1" applyBorder="1" applyAlignment="1">
      <alignment horizontal="right" vertical="top"/>
    </xf>
    <xf numFmtId="166" fontId="22" fillId="36" borderId="79" xfId="0" applyNumberFormat="1" applyFont="1" applyFill="1" applyBorder="1" applyAlignment="1">
      <alignment horizontal="right" vertical="top"/>
    </xf>
    <xf numFmtId="0" fontId="46" fillId="0" borderId="83" xfId="0" applyFont="1" applyBorder="1" applyAlignment="1">
      <alignment horizontal="center" vertical="top" wrapText="1"/>
    </xf>
    <xf numFmtId="0" fontId="46" fillId="0" borderId="160" xfId="0" applyFont="1" applyBorder="1" applyAlignment="1">
      <alignment horizontal="center" vertical="top" wrapText="1"/>
    </xf>
    <xf numFmtId="0" fontId="46" fillId="0" borderId="173" xfId="0" applyFont="1" applyBorder="1" applyAlignment="1">
      <alignment horizontal="center" vertical="top" wrapText="1"/>
    </xf>
    <xf numFmtId="166" fontId="22" fillId="36" borderId="23" xfId="0" applyNumberFormat="1" applyFont="1" applyFill="1" applyBorder="1" applyAlignment="1">
      <alignment horizontal="right" vertical="top"/>
    </xf>
    <xf numFmtId="166" fontId="22" fillId="36" borderId="62" xfId="0" applyNumberFormat="1" applyFont="1" applyFill="1" applyBorder="1" applyAlignment="1">
      <alignment horizontal="right" vertical="top"/>
    </xf>
    <xf numFmtId="166" fontId="22" fillId="36" borderId="63" xfId="0" applyNumberFormat="1" applyFont="1" applyFill="1" applyBorder="1" applyAlignment="1">
      <alignment horizontal="right" vertical="top"/>
    </xf>
    <xf numFmtId="166" fontId="22" fillId="36" borderId="51" xfId="0" applyNumberFormat="1" applyFont="1" applyFill="1" applyBorder="1" applyAlignment="1">
      <alignment horizontal="right" vertical="top"/>
    </xf>
    <xf numFmtId="2" fontId="33" fillId="24" borderId="83" xfId="0" applyNumberFormat="1" applyFont="1" applyFill="1" applyBorder="1" applyAlignment="1">
      <alignment horizontal="center" vertical="center"/>
    </xf>
    <xf numFmtId="0" fontId="33" fillId="24" borderId="173" xfId="0" applyFont="1" applyFill="1" applyBorder="1" applyAlignment="1">
      <alignment horizontal="center" vertical="center"/>
    </xf>
    <xf numFmtId="49" fontId="22" fillId="27" borderId="45" xfId="0" applyNumberFormat="1" applyFont="1" applyFill="1" applyBorder="1" applyAlignment="1">
      <alignment horizontal="center" vertical="top"/>
    </xf>
    <xf numFmtId="2" fontId="33" fillId="25" borderId="166" xfId="0" applyNumberFormat="1" applyFont="1" applyFill="1" applyBorder="1" applyAlignment="1">
      <alignment horizontal="center" vertical="center"/>
    </xf>
    <xf numFmtId="2" fontId="33" fillId="25" borderId="178" xfId="0" applyNumberFormat="1" applyFont="1" applyFill="1" applyBorder="1" applyAlignment="1">
      <alignment horizontal="center" vertical="center"/>
    </xf>
    <xf numFmtId="2" fontId="33" fillId="0" borderId="166" xfId="0" applyNumberFormat="1" applyFont="1" applyBorder="1" applyAlignment="1">
      <alignment horizontal="center" vertical="center" wrapText="1"/>
    </xf>
    <xf numFmtId="2" fontId="33" fillId="0" borderId="82" xfId="0" applyNumberFormat="1" applyFont="1" applyBorder="1" applyAlignment="1">
      <alignment horizontal="center" vertical="center" wrapText="1"/>
    </xf>
    <xf numFmtId="2" fontId="33" fillId="0" borderId="178" xfId="0" applyNumberFormat="1" applyFont="1" applyBorder="1" applyAlignment="1">
      <alignment horizontal="center" vertical="center" wrapText="1"/>
    </xf>
    <xf numFmtId="49" fontId="33" fillId="0" borderId="166" xfId="0" applyNumberFormat="1" applyFont="1" applyBorder="1" applyAlignment="1">
      <alignment horizontal="center" vertical="center" wrapText="1"/>
    </xf>
    <xf numFmtId="49" fontId="33" fillId="0" borderId="82" xfId="0" applyNumberFormat="1" applyFont="1" applyBorder="1" applyAlignment="1">
      <alignment horizontal="center" vertical="center" wrapText="1"/>
    </xf>
    <xf numFmtId="49" fontId="33" fillId="0" borderId="178" xfId="0" applyNumberFormat="1" applyFont="1" applyBorder="1" applyAlignment="1">
      <alignment horizontal="center" vertical="center" wrapText="1"/>
    </xf>
    <xf numFmtId="2" fontId="33" fillId="25" borderId="83" xfId="0" applyNumberFormat="1" applyFont="1" applyFill="1" applyBorder="1" applyAlignment="1">
      <alignment horizontal="left" vertical="center" wrapText="1"/>
    </xf>
    <xf numFmtId="2" fontId="33" fillId="25" borderId="160" xfId="0" applyNumberFormat="1" applyFont="1" applyFill="1" applyBorder="1" applyAlignment="1">
      <alignment horizontal="left" vertical="center" wrapText="1"/>
    </xf>
    <xf numFmtId="2" fontId="33" fillId="25" borderId="173" xfId="0" applyNumberFormat="1" applyFont="1" applyFill="1" applyBorder="1" applyAlignment="1">
      <alignment horizontal="left" vertical="center" wrapText="1"/>
    </xf>
    <xf numFmtId="2" fontId="33" fillId="25" borderId="166" xfId="0" applyNumberFormat="1" applyFont="1" applyFill="1" applyBorder="1" applyAlignment="1">
      <alignment horizontal="left" vertical="center" wrapText="1"/>
    </xf>
    <xf numFmtId="2" fontId="33" fillId="25" borderId="82" xfId="0" applyNumberFormat="1" applyFont="1" applyFill="1" applyBorder="1" applyAlignment="1">
      <alignment horizontal="left" vertical="center" wrapText="1"/>
    </xf>
    <xf numFmtId="2" fontId="33" fillId="25" borderId="178" xfId="0" applyNumberFormat="1" applyFont="1" applyFill="1" applyBorder="1" applyAlignment="1">
      <alignment horizontal="left" vertical="center" wrapText="1"/>
    </xf>
    <xf numFmtId="2" fontId="33" fillId="0" borderId="160" xfId="0" applyNumberFormat="1" applyFont="1" applyBorder="1" applyAlignment="1">
      <alignment horizontal="left" vertical="center" wrapText="1"/>
    </xf>
    <xf numFmtId="2" fontId="33" fillId="24" borderId="234" xfId="0" applyNumberFormat="1" applyFont="1" applyFill="1" applyBorder="1" applyAlignment="1">
      <alignment horizontal="center" vertical="center"/>
    </xf>
    <xf numFmtId="0" fontId="33" fillId="41" borderId="62" xfId="0" applyFont="1" applyFill="1" applyBorder="1" applyAlignment="1">
      <alignment horizontal="center" vertical="center" wrapText="1"/>
    </xf>
    <xf numFmtId="0" fontId="33" fillId="41" borderId="49" xfId="0" applyFont="1" applyFill="1" applyBorder="1" applyAlignment="1">
      <alignment horizontal="center" vertical="center" wrapText="1"/>
    </xf>
    <xf numFmtId="0" fontId="33" fillId="41" borderId="85" xfId="0" applyFont="1" applyFill="1" applyBorder="1" applyAlignment="1">
      <alignment horizontal="center" vertical="center" wrapText="1"/>
    </xf>
    <xf numFmtId="2" fontId="33" fillId="25" borderId="147" xfId="0" applyNumberFormat="1" applyFont="1" applyFill="1" applyBorder="1" applyAlignment="1">
      <alignment horizontal="center" vertical="center"/>
    </xf>
    <xf numFmtId="2" fontId="33" fillId="25" borderId="248" xfId="0" applyNumberFormat="1" applyFont="1" applyFill="1" applyBorder="1" applyAlignment="1">
      <alignment horizontal="center" vertical="center"/>
    </xf>
    <xf numFmtId="2" fontId="33" fillId="25" borderId="230" xfId="0" applyNumberFormat="1" applyFont="1" applyFill="1" applyBorder="1" applyAlignment="1">
      <alignment horizontal="center" vertical="center"/>
    </xf>
    <xf numFmtId="0" fontId="46" fillId="0" borderId="232" xfId="0" applyFont="1" applyBorder="1" applyAlignment="1">
      <alignment horizontal="left" vertical="top" wrapText="1"/>
    </xf>
    <xf numFmtId="49" fontId="22" fillId="28" borderId="25" xfId="0" applyNumberFormat="1" applyFont="1" applyFill="1" applyBorder="1" applyAlignment="1">
      <alignment horizontal="right" vertical="top"/>
    </xf>
    <xf numFmtId="49" fontId="46" fillId="24" borderId="80" xfId="0" applyNumberFormat="1" applyFont="1" applyFill="1" applyBorder="1" applyAlignment="1">
      <alignment horizontal="center" vertical="top"/>
    </xf>
    <xf numFmtId="49" fontId="46" fillId="24" borderId="252" xfId="0" applyNumberFormat="1" applyFont="1" applyFill="1" applyBorder="1" applyAlignment="1">
      <alignment horizontal="center" vertical="top"/>
    </xf>
    <xf numFmtId="0" fontId="46" fillId="0" borderId="164" xfId="0" applyFont="1" applyBorder="1" applyAlignment="1">
      <alignment horizontal="left" vertical="top" wrapText="1"/>
    </xf>
    <xf numFmtId="49" fontId="22" fillId="29" borderId="56" xfId="0" applyNumberFormat="1" applyFont="1" applyFill="1" applyBorder="1" applyAlignment="1">
      <alignment horizontal="center" vertical="top"/>
    </xf>
    <xf numFmtId="49" fontId="22" fillId="29" borderId="37" xfId="0" applyNumberFormat="1" applyFont="1" applyFill="1" applyBorder="1" applyAlignment="1">
      <alignment horizontal="center" vertical="top"/>
    </xf>
    <xf numFmtId="49" fontId="22" fillId="28" borderId="56" xfId="0" applyNumberFormat="1" applyFont="1" applyFill="1" applyBorder="1" applyAlignment="1">
      <alignment horizontal="center" vertical="top"/>
    </xf>
    <xf numFmtId="49" fontId="22" fillId="28" borderId="37" xfId="0" applyNumberFormat="1" applyFont="1" applyFill="1" applyBorder="1" applyAlignment="1">
      <alignment horizontal="center" vertical="top"/>
    </xf>
    <xf numFmtId="49" fontId="22" fillId="29" borderId="121" xfId="0" applyNumberFormat="1" applyFont="1" applyFill="1" applyBorder="1" applyAlignment="1">
      <alignment horizontal="center" vertical="top"/>
    </xf>
    <xf numFmtId="49" fontId="22" fillId="29" borderId="97" xfId="0" applyNumberFormat="1" applyFont="1" applyFill="1" applyBorder="1" applyAlignment="1">
      <alignment horizontal="center" vertical="top"/>
    </xf>
    <xf numFmtId="49" fontId="22" fillId="29" borderId="130" xfId="0" applyNumberFormat="1" applyFont="1" applyFill="1" applyBorder="1" applyAlignment="1">
      <alignment horizontal="center" vertical="top"/>
    </xf>
    <xf numFmtId="49" fontId="22" fillId="28" borderId="100" xfId="0" applyNumberFormat="1" applyFont="1" applyFill="1" applyBorder="1" applyAlignment="1">
      <alignment horizontal="center" vertical="top"/>
    </xf>
    <xf numFmtId="2" fontId="33" fillId="0" borderId="82" xfId="0" applyNumberFormat="1" applyFont="1" applyBorder="1" applyAlignment="1">
      <alignment horizontal="center" vertical="center"/>
    </xf>
    <xf numFmtId="2" fontId="33" fillId="25" borderId="82" xfId="0" applyNumberFormat="1" applyFont="1" applyFill="1" applyBorder="1" applyAlignment="1">
      <alignment horizontal="center" vertical="center" wrapText="1"/>
    </xf>
    <xf numFmtId="166" fontId="22" fillId="36" borderId="25" xfId="0" applyNumberFormat="1" applyFont="1" applyFill="1" applyBorder="1" applyAlignment="1">
      <alignment horizontal="right" vertical="center"/>
    </xf>
    <xf numFmtId="166" fontId="22" fillId="36" borderId="50" xfId="0" applyNumberFormat="1" applyFont="1" applyFill="1" applyBorder="1" applyAlignment="1">
      <alignment horizontal="right" vertical="center"/>
    </xf>
    <xf numFmtId="166" fontId="22" fillId="36" borderId="67" xfId="0" applyNumberFormat="1" applyFont="1" applyFill="1" applyBorder="1" applyAlignment="1">
      <alignment horizontal="right" vertical="center"/>
    </xf>
    <xf numFmtId="0" fontId="33" fillId="0" borderId="232" xfId="0" applyFont="1" applyBorder="1" applyAlignment="1">
      <alignment horizontal="left" vertical="center" wrapText="1"/>
    </xf>
    <xf numFmtId="0" fontId="33" fillId="0" borderId="83" xfId="0" applyFont="1" applyBorder="1" applyAlignment="1">
      <alignment horizontal="left" vertical="top" wrapText="1"/>
    </xf>
    <xf numFmtId="0" fontId="33" fillId="0" borderId="160" xfId="0" applyFont="1" applyBorder="1" applyAlignment="1">
      <alignment horizontal="left" vertical="top" wrapText="1"/>
    </xf>
    <xf numFmtId="0" fontId="33" fillId="0" borderId="173" xfId="0" applyFont="1" applyBorder="1" applyAlignment="1">
      <alignment horizontal="left" vertical="top" wrapText="1"/>
    </xf>
    <xf numFmtId="166" fontId="22" fillId="36" borderId="24" xfId="0" applyNumberFormat="1" applyFont="1" applyFill="1" applyBorder="1" applyAlignment="1">
      <alignment horizontal="right" vertical="center"/>
    </xf>
    <xf numFmtId="166" fontId="22" fillId="36" borderId="0" xfId="0" applyNumberFormat="1" applyFont="1" applyFill="1" applyAlignment="1">
      <alignment horizontal="right" vertical="center"/>
    </xf>
    <xf numFmtId="166" fontId="22" fillId="36" borderId="41" xfId="0" applyNumberFormat="1" applyFont="1" applyFill="1" applyBorder="1" applyAlignment="1">
      <alignment horizontal="right" vertical="center"/>
    </xf>
    <xf numFmtId="0" fontId="33" fillId="0" borderId="160" xfId="0" applyFont="1" applyBorder="1" applyAlignment="1">
      <alignment horizontal="left" vertical="center" wrapText="1"/>
    </xf>
    <xf numFmtId="2" fontId="33" fillId="25" borderId="160" xfId="0" applyNumberFormat="1" applyFont="1" applyFill="1" applyBorder="1" applyAlignment="1">
      <alignment horizontal="center" vertical="center"/>
    </xf>
    <xf numFmtId="0" fontId="22" fillId="27" borderId="62" xfId="0" applyFont="1" applyFill="1" applyBorder="1" applyAlignment="1">
      <alignment horizontal="left" vertical="top" wrapText="1"/>
    </xf>
    <xf numFmtId="0" fontId="22" fillId="27" borderId="63" xfId="0" applyFont="1" applyFill="1" applyBorder="1" applyAlignment="1">
      <alignment horizontal="left" vertical="top" wrapText="1"/>
    </xf>
    <xf numFmtId="0" fontId="22" fillId="27" borderId="168" xfId="0" applyFont="1" applyFill="1" applyBorder="1" applyAlignment="1">
      <alignment horizontal="left" vertical="top" wrapText="1"/>
    </xf>
    <xf numFmtId="49" fontId="22" fillId="27" borderId="199" xfId="0" applyNumberFormat="1" applyFont="1" applyFill="1" applyBorder="1" applyAlignment="1">
      <alignment horizontal="center" vertical="top"/>
    </xf>
    <xf numFmtId="0" fontId="33" fillId="24" borderId="147" xfId="0" applyFont="1" applyFill="1" applyBorder="1" applyAlignment="1">
      <alignment horizontal="center" vertical="center"/>
    </xf>
    <xf numFmtId="0" fontId="33" fillId="24" borderId="248" xfId="0" applyFont="1" applyFill="1" applyBorder="1" applyAlignment="1">
      <alignment horizontal="center" vertical="center"/>
    </xf>
    <xf numFmtId="49" fontId="22" fillId="28" borderId="24" xfId="0" applyNumberFormat="1" applyFont="1" applyFill="1" applyBorder="1" applyAlignment="1">
      <alignment horizontal="right" vertical="top"/>
    </xf>
    <xf numFmtId="49" fontId="46" fillId="0" borderId="252" xfId="0" applyNumberFormat="1" applyFont="1" applyBorder="1" applyAlignment="1">
      <alignment horizontal="center" vertical="top"/>
    </xf>
    <xf numFmtId="49" fontId="22" fillId="27" borderId="24" xfId="0" applyNumberFormat="1" applyFont="1" applyFill="1" applyBorder="1" applyAlignment="1">
      <alignment horizontal="center" vertical="top"/>
    </xf>
    <xf numFmtId="49" fontId="46" fillId="0" borderId="177" xfId="0" applyNumberFormat="1" applyFont="1" applyBorder="1" applyAlignment="1">
      <alignment horizontal="center" vertical="top"/>
    </xf>
    <xf numFmtId="49" fontId="22" fillId="28" borderId="46" xfId="0" applyNumberFormat="1" applyFont="1" applyFill="1" applyBorder="1" applyAlignment="1">
      <alignment horizontal="center" vertical="top"/>
    </xf>
    <xf numFmtId="49" fontId="22" fillId="28" borderId="194" xfId="0" applyNumberFormat="1" applyFont="1" applyFill="1" applyBorder="1" applyAlignment="1">
      <alignment horizontal="center" vertical="top"/>
    </xf>
    <xf numFmtId="49" fontId="22" fillId="28" borderId="9" xfId="0" applyNumberFormat="1" applyFont="1" applyFill="1" applyBorder="1" applyAlignment="1">
      <alignment horizontal="center" vertical="top"/>
    </xf>
    <xf numFmtId="49" fontId="22" fillId="28" borderId="195" xfId="0" applyNumberFormat="1" applyFont="1" applyFill="1" applyBorder="1" applyAlignment="1">
      <alignment horizontal="center" vertical="top"/>
    </xf>
    <xf numFmtId="49" fontId="22" fillId="30" borderId="158" xfId="0" applyNumberFormat="1" applyFont="1" applyFill="1" applyBorder="1" applyAlignment="1">
      <alignment horizontal="right" vertical="top"/>
    </xf>
    <xf numFmtId="49" fontId="22" fillId="30" borderId="43" xfId="0" applyNumberFormat="1" applyFont="1" applyFill="1" applyBorder="1" applyAlignment="1">
      <alignment horizontal="right" vertical="top"/>
    </xf>
    <xf numFmtId="49" fontId="22" fillId="29" borderId="129" xfId="0" applyNumberFormat="1" applyFont="1" applyFill="1" applyBorder="1" applyAlignment="1">
      <alignment horizontal="center" vertical="top"/>
    </xf>
    <xf numFmtId="49" fontId="22" fillId="29" borderId="24" xfId="0" applyNumberFormat="1" applyFont="1" applyFill="1" applyBorder="1" applyAlignment="1">
      <alignment horizontal="center" vertical="top"/>
    </xf>
    <xf numFmtId="49" fontId="22" fillId="29" borderId="95" xfId="0" applyNumberFormat="1" applyFont="1" applyFill="1" applyBorder="1" applyAlignment="1">
      <alignment horizontal="center" vertical="top"/>
    </xf>
    <xf numFmtId="49" fontId="22" fillId="27" borderId="101" xfId="0" applyNumberFormat="1" applyFont="1" applyFill="1" applyBorder="1" applyAlignment="1">
      <alignment horizontal="center" vertical="top"/>
    </xf>
    <xf numFmtId="49" fontId="22" fillId="29" borderId="46" xfId="0" applyNumberFormat="1" applyFont="1" applyFill="1" applyBorder="1" applyAlignment="1">
      <alignment horizontal="center" vertical="top"/>
    </xf>
    <xf numFmtId="49" fontId="22" fillId="28" borderId="101" xfId="0" applyNumberFormat="1" applyFont="1" applyFill="1" applyBorder="1" applyAlignment="1">
      <alignment horizontal="center" vertical="top"/>
    </xf>
    <xf numFmtId="49" fontId="22" fillId="29" borderId="125" xfId="0" applyNumberFormat="1" applyFont="1" applyFill="1" applyBorder="1" applyAlignment="1">
      <alignment horizontal="center" vertical="top"/>
    </xf>
    <xf numFmtId="49" fontId="22" fillId="29" borderId="23" xfId="0" applyNumberFormat="1" applyFont="1" applyFill="1" applyBorder="1" applyAlignment="1">
      <alignment horizontal="center" vertical="top"/>
    </xf>
    <xf numFmtId="49" fontId="22" fillId="29" borderId="25" xfId="0" applyNumberFormat="1" applyFont="1" applyFill="1" applyBorder="1" applyAlignment="1">
      <alignment horizontal="center" vertical="top"/>
    </xf>
    <xf numFmtId="49" fontId="22" fillId="0" borderId="46" xfId="0" applyNumberFormat="1" applyFont="1" applyBorder="1" applyAlignment="1">
      <alignment horizontal="center" vertical="top"/>
    </xf>
    <xf numFmtId="49" fontId="22" fillId="29" borderId="39" xfId="0" applyNumberFormat="1" applyFont="1" applyFill="1" applyBorder="1" applyAlignment="1">
      <alignment horizontal="center" vertical="top"/>
    </xf>
    <xf numFmtId="49" fontId="22" fillId="29" borderId="53" xfId="0" applyNumberFormat="1" applyFont="1" applyFill="1" applyBorder="1" applyAlignment="1">
      <alignment horizontal="center" vertical="top"/>
    </xf>
    <xf numFmtId="49" fontId="22" fillId="29" borderId="54" xfId="0" applyNumberFormat="1" applyFont="1" applyFill="1" applyBorder="1" applyAlignment="1">
      <alignment horizontal="center" vertical="top"/>
    </xf>
    <xf numFmtId="49" fontId="22" fillId="28" borderId="7" xfId="0" applyNumberFormat="1" applyFont="1" applyFill="1" applyBorder="1" applyAlignment="1">
      <alignment horizontal="center" vertical="top"/>
    </xf>
    <xf numFmtId="49" fontId="22" fillId="28" borderId="122" xfId="0" applyNumberFormat="1" applyFont="1" applyFill="1" applyBorder="1" applyAlignment="1">
      <alignment horizontal="center" vertical="top"/>
    </xf>
    <xf numFmtId="49" fontId="22" fillId="28" borderId="93" xfId="0" applyNumberFormat="1" applyFont="1" applyFill="1" applyBorder="1" applyAlignment="1">
      <alignment horizontal="center" vertical="top"/>
    </xf>
    <xf numFmtId="49" fontId="22" fillId="28" borderId="94" xfId="0" applyNumberFormat="1" applyFont="1" applyFill="1" applyBorder="1" applyAlignment="1">
      <alignment horizontal="center" vertical="top"/>
    </xf>
    <xf numFmtId="49" fontId="22" fillId="28" borderId="66" xfId="0" applyNumberFormat="1" applyFont="1" applyFill="1" applyBorder="1" applyAlignment="1">
      <alignment horizontal="center" vertical="top"/>
    </xf>
    <xf numFmtId="49" fontId="22" fillId="28" borderId="29" xfId="0" applyNumberFormat="1" applyFont="1" applyFill="1" applyBorder="1" applyAlignment="1">
      <alignment horizontal="center" vertical="top"/>
    </xf>
    <xf numFmtId="49" fontId="22" fillId="28" borderId="48" xfId="0" applyNumberFormat="1" applyFont="1" applyFill="1" applyBorder="1" applyAlignment="1">
      <alignment horizontal="center" vertical="top"/>
    </xf>
    <xf numFmtId="49" fontId="22" fillId="28" borderId="11" xfId="0" applyNumberFormat="1" applyFont="1" applyFill="1" applyBorder="1" applyAlignment="1">
      <alignment horizontal="center" vertical="top"/>
    </xf>
    <xf numFmtId="0" fontId="33" fillId="0" borderId="212" xfId="0" applyFont="1" applyBorder="1" applyAlignment="1">
      <alignment horizontal="center" vertical="center"/>
    </xf>
    <xf numFmtId="2" fontId="33" fillId="0" borderId="85" xfId="0" applyNumberFormat="1" applyFont="1" applyBorder="1" applyAlignment="1">
      <alignment horizontal="center" vertical="center"/>
    </xf>
    <xf numFmtId="2" fontId="33" fillId="0" borderId="170" xfId="0" applyNumberFormat="1" applyFont="1" applyBorder="1" applyAlignment="1">
      <alignment horizontal="center" vertical="center"/>
    </xf>
    <xf numFmtId="2" fontId="33" fillId="0" borderId="182" xfId="0" applyNumberFormat="1" applyFont="1" applyBorder="1" applyAlignment="1">
      <alignment horizontal="center" vertical="center"/>
    </xf>
    <xf numFmtId="0" fontId="22" fillId="27" borderId="79" xfId="0" applyFont="1" applyFill="1" applyBorder="1" applyAlignment="1">
      <alignment horizontal="left" vertical="center" wrapText="1"/>
    </xf>
    <xf numFmtId="0" fontId="33" fillId="0" borderId="213" xfId="0" applyFont="1" applyBorder="1" applyAlignment="1">
      <alignment horizontal="center" vertical="center" wrapText="1"/>
    </xf>
    <xf numFmtId="0" fontId="33" fillId="0" borderId="216" xfId="0" applyFont="1" applyBorder="1" applyAlignment="1">
      <alignment horizontal="center" vertical="center" wrapText="1"/>
    </xf>
    <xf numFmtId="2" fontId="33" fillId="0" borderId="99" xfId="0" applyNumberFormat="1" applyFont="1" applyBorder="1" applyAlignment="1">
      <alignment horizontal="center" vertical="center"/>
    </xf>
    <xf numFmtId="0" fontId="33" fillId="41" borderId="38" xfId="0" applyFont="1" applyFill="1" applyBorder="1" applyAlignment="1">
      <alignment horizontal="center" vertical="center"/>
    </xf>
    <xf numFmtId="0" fontId="33" fillId="41" borderId="34" xfId="0" applyFont="1" applyFill="1" applyBorder="1" applyAlignment="1">
      <alignment horizontal="center" vertical="center"/>
    </xf>
    <xf numFmtId="0" fontId="33" fillId="41" borderId="174" xfId="0" applyFont="1" applyFill="1" applyBorder="1" applyAlignment="1">
      <alignment horizontal="center" vertical="center"/>
    </xf>
    <xf numFmtId="0" fontId="33" fillId="41" borderId="266" xfId="0" applyFont="1" applyFill="1" applyBorder="1" applyAlignment="1">
      <alignment horizontal="center" vertical="center"/>
    </xf>
    <xf numFmtId="0" fontId="33" fillId="41" borderId="257" xfId="0" applyFont="1" applyFill="1" applyBorder="1" applyAlignment="1">
      <alignment horizontal="center" vertical="center"/>
    </xf>
    <xf numFmtId="0" fontId="33" fillId="41" borderId="265" xfId="0" applyFont="1" applyFill="1" applyBorder="1" applyAlignment="1">
      <alignment horizontal="center" vertical="center"/>
    </xf>
    <xf numFmtId="0" fontId="33" fillId="41" borderId="236" xfId="0" applyFont="1" applyFill="1" applyBorder="1" applyAlignment="1">
      <alignment horizontal="center" vertical="center"/>
    </xf>
    <xf numFmtId="0" fontId="33" fillId="41" borderId="188" xfId="0" applyFont="1" applyFill="1" applyBorder="1" applyAlignment="1">
      <alignment horizontal="center" vertical="center"/>
    </xf>
    <xf numFmtId="0" fontId="33" fillId="41" borderId="227" xfId="0" applyFont="1" applyFill="1" applyBorder="1" applyAlignment="1">
      <alignment horizontal="center" vertical="center"/>
    </xf>
    <xf numFmtId="0" fontId="20" fillId="0" borderId="0" xfId="0" applyFont="1" applyAlignment="1">
      <alignment horizontal="right"/>
    </xf>
    <xf numFmtId="0" fontId="33" fillId="0" borderId="76" xfId="0" applyFont="1" applyBorder="1" applyAlignment="1">
      <alignment horizontal="center" textRotation="90" wrapText="1"/>
    </xf>
    <xf numFmtId="0" fontId="33" fillId="0" borderId="17" xfId="0" applyFont="1" applyBorder="1" applyAlignment="1">
      <alignment horizontal="center" textRotation="90" wrapText="1"/>
    </xf>
    <xf numFmtId="0" fontId="33" fillId="0" borderId="197" xfId="0" applyFont="1" applyBorder="1" applyAlignment="1">
      <alignment horizontal="center" textRotation="90" wrapText="1"/>
    </xf>
    <xf numFmtId="2" fontId="25" fillId="24" borderId="16" xfId="0" applyNumberFormat="1" applyFont="1" applyFill="1" applyBorder="1" applyAlignment="1">
      <alignment horizontal="center" vertical="center" textRotation="90" wrapText="1"/>
    </xf>
    <xf numFmtId="2" fontId="25" fillId="24" borderId="42" xfId="0" applyNumberFormat="1" applyFont="1" applyFill="1" applyBorder="1" applyAlignment="1">
      <alignment horizontal="center" vertical="center" textRotation="90" wrapText="1"/>
    </xf>
    <xf numFmtId="0" fontId="49" fillId="0" borderId="0" xfId="0" applyFont="1" applyAlignment="1">
      <alignment horizontal="center" vertical="top" wrapText="1"/>
    </xf>
    <xf numFmtId="0" fontId="23" fillId="0" borderId="10" xfId="0" applyFont="1" applyBorder="1" applyAlignment="1">
      <alignment horizontal="center" vertical="center" textRotation="90" wrapText="1"/>
    </xf>
    <xf numFmtId="0" fontId="23" fillId="0" borderId="47" xfId="0" applyFont="1" applyBorder="1" applyAlignment="1">
      <alignment horizontal="center" vertical="center" textRotation="90" wrapText="1"/>
    </xf>
    <xf numFmtId="0" fontId="23" fillId="0" borderId="135"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58" xfId="0" applyFont="1" applyBorder="1" applyAlignment="1">
      <alignment horizontal="center" vertical="center" wrapText="1"/>
    </xf>
    <xf numFmtId="0" fontId="33" fillId="0" borderId="73" xfId="0" applyFont="1" applyBorder="1" applyAlignment="1">
      <alignment horizontal="center" textRotation="90" wrapText="1"/>
    </xf>
    <xf numFmtId="0" fontId="33" fillId="0" borderId="153" xfId="0" applyFont="1" applyBorder="1" applyAlignment="1">
      <alignment horizontal="center" textRotation="90" wrapText="1"/>
    </xf>
    <xf numFmtId="0" fontId="33" fillId="0" borderId="33" xfId="0" applyFont="1" applyBorder="1" applyAlignment="1">
      <alignment horizontal="center" textRotation="90" wrapText="1"/>
    </xf>
    <xf numFmtId="0" fontId="43" fillId="0" borderId="0" xfId="0" applyFont="1" applyAlignment="1">
      <alignment horizontal="center"/>
    </xf>
    <xf numFmtId="49" fontId="23" fillId="0" borderId="10" xfId="0" applyNumberFormat="1" applyFont="1" applyBorder="1" applyAlignment="1">
      <alignment horizontal="center" vertical="center" textRotation="1" wrapText="1"/>
    </xf>
    <xf numFmtId="49" fontId="23" fillId="0" borderId="47" xfId="0" applyNumberFormat="1" applyFont="1" applyBorder="1" applyAlignment="1">
      <alignment horizontal="center" vertical="center" textRotation="1" wrapText="1"/>
    </xf>
    <xf numFmtId="0" fontId="25" fillId="0" borderId="56" xfId="0" applyFont="1" applyBorder="1" applyAlignment="1">
      <alignment horizontal="center" vertical="center" wrapText="1"/>
    </xf>
    <xf numFmtId="0" fontId="25" fillId="0" borderId="37" xfId="0" applyFont="1" applyBorder="1" applyAlignment="1">
      <alignment horizontal="center" vertical="center" wrapText="1"/>
    </xf>
    <xf numFmtId="49" fontId="25" fillId="0" borderId="62" xfId="0" applyNumberFormat="1" applyFont="1" applyBorder="1" applyAlignment="1">
      <alignment horizontal="center" vertical="center" textRotation="1" wrapText="1"/>
    </xf>
    <xf numFmtId="49" fontId="25" fillId="0" borderId="63" xfId="0" applyNumberFormat="1" applyFont="1" applyBorder="1" applyAlignment="1">
      <alignment horizontal="center" vertical="center" textRotation="1" wrapText="1"/>
    </xf>
    <xf numFmtId="49" fontId="25" fillId="0" borderId="51" xfId="0" applyNumberFormat="1" applyFont="1" applyBorder="1" applyAlignment="1">
      <alignment horizontal="center" vertical="center" textRotation="1" wrapText="1"/>
    </xf>
    <xf numFmtId="0" fontId="25" fillId="0" borderId="62" xfId="0" applyFont="1" applyBorder="1" applyAlignment="1">
      <alignment horizontal="center" vertical="center" wrapText="1"/>
    </xf>
    <xf numFmtId="0" fontId="25" fillId="0" borderId="63" xfId="0" applyFont="1" applyBorder="1" applyAlignment="1">
      <alignment horizontal="center" vertical="center" wrapText="1"/>
    </xf>
    <xf numFmtId="0" fontId="25" fillId="0" borderId="51" xfId="0" applyFont="1" applyBorder="1" applyAlignment="1">
      <alignment horizontal="center" vertical="center" wrapText="1"/>
    </xf>
    <xf numFmtId="2" fontId="23" fillId="24" borderId="32" xfId="0" applyNumberFormat="1" applyFont="1" applyFill="1" applyBorder="1" applyAlignment="1">
      <alignment horizontal="center" vertical="center" textRotation="90" wrapText="1"/>
    </xf>
    <xf numFmtId="2" fontId="23" fillId="24" borderId="273" xfId="0" applyNumberFormat="1" applyFont="1" applyFill="1" applyBorder="1" applyAlignment="1">
      <alignment horizontal="center" vertical="center" textRotation="90" wrapText="1"/>
    </xf>
    <xf numFmtId="2" fontId="25" fillId="24" borderId="55" xfId="0" applyNumberFormat="1" applyFont="1" applyFill="1" applyBorder="1" applyAlignment="1">
      <alignment horizontal="center" vertical="center" textRotation="90" wrapText="1"/>
    </xf>
    <xf numFmtId="2" fontId="25" fillId="24" borderId="195" xfId="0" applyNumberFormat="1" applyFont="1" applyFill="1" applyBorder="1" applyAlignment="1">
      <alignment horizontal="center" vertical="center" textRotation="90" wrapText="1"/>
    </xf>
    <xf numFmtId="2" fontId="23" fillId="24" borderId="56" xfId="0" applyNumberFormat="1" applyFont="1" applyFill="1" applyBorder="1" applyAlignment="1">
      <alignment horizontal="center" vertical="center" wrapText="1"/>
    </xf>
    <xf numFmtId="2" fontId="23" fillId="24" borderId="46" xfId="0" applyNumberFormat="1" applyFont="1" applyFill="1" applyBorder="1" applyAlignment="1">
      <alignment horizontal="center" vertical="center" wrapText="1"/>
    </xf>
    <xf numFmtId="2" fontId="23" fillId="24" borderId="37" xfId="0" applyNumberFormat="1" applyFont="1" applyFill="1" applyBorder="1" applyAlignment="1">
      <alignment horizontal="center" vertical="center" wrapText="1"/>
    </xf>
    <xf numFmtId="49" fontId="22" fillId="28" borderId="24" xfId="0" applyNumberFormat="1" applyFont="1" applyFill="1" applyBorder="1" applyAlignment="1">
      <alignment horizontal="center" vertical="top"/>
    </xf>
    <xf numFmtId="49" fontId="22" fillId="28" borderId="25" xfId="0" applyNumberFormat="1" applyFont="1" applyFill="1" applyBorder="1" applyAlignment="1">
      <alignment horizontal="center" vertical="top"/>
    </xf>
    <xf numFmtId="0" fontId="33" fillId="0" borderId="87" xfId="0" applyFont="1" applyBorder="1" applyAlignment="1">
      <alignment horizontal="center" vertical="center" wrapText="1"/>
    </xf>
    <xf numFmtId="0" fontId="33" fillId="0" borderId="135"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06" xfId="0" applyFont="1" applyBorder="1" applyAlignment="1">
      <alignment horizontal="center" vertical="center" wrapText="1"/>
    </xf>
    <xf numFmtId="0" fontId="33" fillId="0" borderId="158" xfId="0" applyFont="1" applyBorder="1" applyAlignment="1">
      <alignment horizontal="center" vertical="center" wrapText="1"/>
    </xf>
    <xf numFmtId="49" fontId="33" fillId="53" borderId="26" xfId="0" applyNumberFormat="1" applyFont="1" applyFill="1" applyBorder="1" applyAlignment="1">
      <alignment horizontal="center" vertical="top"/>
    </xf>
    <xf numFmtId="49" fontId="33" fillId="53" borderId="147" xfId="0" applyNumberFormat="1" applyFont="1" applyFill="1" applyBorder="1" applyAlignment="1">
      <alignment horizontal="center" vertical="top"/>
    </xf>
    <xf numFmtId="49" fontId="33" fillId="53" borderId="247" xfId="0" applyNumberFormat="1" applyFont="1" applyFill="1" applyBorder="1" applyAlignment="1">
      <alignment horizontal="center" vertical="top"/>
    </xf>
    <xf numFmtId="49" fontId="33" fillId="53" borderId="248" xfId="0" applyNumberFormat="1" applyFont="1" applyFill="1" applyBorder="1" applyAlignment="1">
      <alignment horizontal="center" vertical="top"/>
    </xf>
    <xf numFmtId="49" fontId="33" fillId="53" borderId="177" xfId="0" applyNumberFormat="1" applyFont="1" applyFill="1" applyBorder="1" applyAlignment="1">
      <alignment horizontal="center" vertical="top"/>
    </xf>
    <xf numFmtId="49" fontId="33" fillId="53" borderId="232" xfId="0" applyNumberFormat="1" applyFont="1" applyFill="1" applyBorder="1" applyAlignment="1">
      <alignment horizontal="center" vertical="top"/>
    </xf>
    <xf numFmtId="49" fontId="22" fillId="28" borderId="24" xfId="0" applyNumberFormat="1" applyFont="1" applyFill="1" applyBorder="1" applyAlignment="1">
      <alignment horizontal="left" vertical="top"/>
    </xf>
    <xf numFmtId="49" fontId="22" fillId="28" borderId="23" xfId="0" applyNumberFormat="1" applyFont="1" applyFill="1" applyBorder="1" applyAlignment="1">
      <alignment horizontal="left" vertical="top"/>
    </xf>
    <xf numFmtId="49" fontId="22" fillId="28" borderId="115" xfId="0" applyNumberFormat="1" applyFont="1" applyFill="1" applyBorder="1" applyAlignment="1">
      <alignment horizontal="center" vertical="top"/>
    </xf>
    <xf numFmtId="49" fontId="22" fillId="28" borderId="90" xfId="0" applyNumberFormat="1" applyFont="1" applyFill="1" applyBorder="1" applyAlignment="1">
      <alignment horizontal="center" vertical="top"/>
    </xf>
    <xf numFmtId="49" fontId="22" fillId="0" borderId="56" xfId="0" applyNumberFormat="1" applyFont="1" applyBorder="1" applyAlignment="1">
      <alignment horizontal="left" vertical="top"/>
    </xf>
    <xf numFmtId="49" fontId="22" fillId="0" borderId="23" xfId="0" applyNumberFormat="1" applyFont="1" applyBorder="1" applyAlignment="1">
      <alignment horizontal="left" vertical="top"/>
    </xf>
    <xf numFmtId="49" fontId="22" fillId="0" borderId="45" xfId="0" applyNumberFormat="1" applyFont="1" applyBorder="1" applyAlignment="1">
      <alignment horizontal="left" vertical="top"/>
    </xf>
    <xf numFmtId="166" fontId="22" fillId="27" borderId="49" xfId="0" applyNumberFormat="1" applyFont="1" applyFill="1" applyBorder="1" applyAlignment="1">
      <alignment horizontal="left" vertical="center" wrapText="1"/>
    </xf>
    <xf numFmtId="166" fontId="22" fillId="27" borderId="85" xfId="0" applyNumberFormat="1" applyFont="1" applyFill="1" applyBorder="1" applyAlignment="1">
      <alignment horizontal="left" vertical="center" wrapText="1"/>
    </xf>
    <xf numFmtId="2" fontId="33" fillId="24" borderId="147" xfId="0" applyNumberFormat="1" applyFont="1" applyFill="1" applyBorder="1" applyAlignment="1">
      <alignment horizontal="center" vertical="center"/>
    </xf>
    <xf numFmtId="2" fontId="33" fillId="24" borderId="248" xfId="0" applyNumberFormat="1" applyFont="1" applyFill="1" applyBorder="1" applyAlignment="1">
      <alignment horizontal="center" vertical="center"/>
    </xf>
    <xf numFmtId="166" fontId="46" fillId="0" borderId="147" xfId="0" applyNumberFormat="1" applyFont="1" applyBorder="1" applyAlignment="1">
      <alignment horizontal="center" vertical="top" wrapText="1"/>
    </xf>
    <xf numFmtId="166" fontId="46" fillId="0" borderId="248" xfId="0" applyNumberFormat="1" applyFont="1" applyBorder="1" applyAlignment="1">
      <alignment horizontal="center" vertical="top" wrapText="1"/>
    </xf>
    <xf numFmtId="166" fontId="46" fillId="0" borderId="230" xfId="0" applyNumberFormat="1" applyFont="1" applyBorder="1" applyAlignment="1">
      <alignment horizontal="center" vertical="top" wrapText="1"/>
    </xf>
    <xf numFmtId="0" fontId="33" fillId="24" borderId="248" xfId="0" applyFont="1" applyFill="1" applyBorder="1" applyAlignment="1">
      <alignment vertical="center" wrapText="1"/>
    </xf>
    <xf numFmtId="0" fontId="33" fillId="24" borderId="230" xfId="0" applyFont="1" applyFill="1" applyBorder="1" applyAlignment="1">
      <alignment vertical="center" wrapText="1"/>
    </xf>
    <xf numFmtId="0" fontId="33" fillId="24" borderId="248" xfId="0" applyFont="1" applyFill="1" applyBorder="1" applyAlignment="1">
      <alignment horizontal="center" vertical="center" wrapText="1"/>
    </xf>
    <xf numFmtId="0" fontId="33" fillId="24" borderId="230" xfId="0" applyFont="1" applyFill="1" applyBorder="1" applyAlignment="1">
      <alignment horizontal="center" vertical="center" wrapText="1"/>
    </xf>
    <xf numFmtId="49" fontId="22" fillId="29" borderId="46" xfId="0" applyNumberFormat="1" applyFont="1" applyFill="1" applyBorder="1" applyAlignment="1">
      <alignment horizontal="left" vertical="top"/>
    </xf>
    <xf numFmtId="49" fontId="22" fillId="29" borderId="56" xfId="0" applyNumberFormat="1" applyFont="1" applyFill="1" applyBorder="1" applyAlignment="1">
      <alignment horizontal="left" vertical="top"/>
    </xf>
    <xf numFmtId="49" fontId="22" fillId="29" borderId="115" xfId="0" applyNumberFormat="1" applyFont="1" applyFill="1" applyBorder="1" applyAlignment="1">
      <alignment horizontal="center" vertical="top"/>
    </xf>
    <xf numFmtId="49" fontId="22" fillId="29" borderId="90" xfId="0" applyNumberFormat="1" applyFont="1" applyFill="1" applyBorder="1" applyAlignment="1">
      <alignment horizontal="center" vertical="top"/>
    </xf>
    <xf numFmtId="49" fontId="22" fillId="29" borderId="71" xfId="0" applyNumberFormat="1" applyFont="1" applyFill="1" applyBorder="1" applyAlignment="1">
      <alignment horizontal="center" vertical="top"/>
    </xf>
    <xf numFmtId="49" fontId="22" fillId="29" borderId="134" xfId="0" applyNumberFormat="1" applyFont="1" applyFill="1" applyBorder="1" applyAlignment="1">
      <alignment horizontal="center" vertical="top"/>
    </xf>
    <xf numFmtId="49" fontId="22" fillId="28" borderId="71" xfId="0" applyNumberFormat="1" applyFont="1" applyFill="1" applyBorder="1" applyAlignment="1">
      <alignment horizontal="center" vertical="top"/>
    </xf>
    <xf numFmtId="49" fontId="22" fillId="28" borderId="134" xfId="0" applyNumberFormat="1" applyFont="1" applyFill="1" applyBorder="1" applyAlignment="1">
      <alignment horizontal="center" vertical="top"/>
    </xf>
    <xf numFmtId="49" fontId="22" fillId="27" borderId="74" xfId="0" applyNumberFormat="1" applyFont="1" applyFill="1" applyBorder="1" applyAlignment="1">
      <alignment horizontal="center" vertical="top"/>
    </xf>
    <xf numFmtId="166" fontId="22" fillId="36" borderId="0" xfId="0" applyNumberFormat="1" applyFont="1" applyFill="1" applyAlignment="1">
      <alignment horizontal="right" vertical="top"/>
    </xf>
    <xf numFmtId="166" fontId="22" fillId="36" borderId="41" xfId="0" applyNumberFormat="1" applyFont="1" applyFill="1" applyBorder="1" applyAlignment="1">
      <alignment horizontal="right" vertical="top"/>
    </xf>
    <xf numFmtId="0" fontId="46" fillId="24" borderId="83" xfId="0" applyFont="1" applyFill="1" applyBorder="1" applyAlignment="1">
      <alignment horizontal="center" vertical="top" wrapText="1"/>
    </xf>
    <xf numFmtId="0" fontId="46" fillId="24" borderId="173" xfId="0" applyFont="1" applyFill="1" applyBorder="1" applyAlignment="1">
      <alignment horizontal="center" vertical="top" wrapText="1"/>
    </xf>
    <xf numFmtId="49" fontId="22" fillId="28" borderId="62" xfId="0" applyNumberFormat="1" applyFont="1" applyFill="1" applyBorder="1" applyAlignment="1">
      <alignment horizontal="left" vertical="top"/>
    </xf>
    <xf numFmtId="49" fontId="22" fillId="28" borderId="63" xfId="0" applyNumberFormat="1" applyFont="1" applyFill="1" applyBorder="1" applyAlignment="1">
      <alignment horizontal="left" vertical="top"/>
    </xf>
    <xf numFmtId="49" fontId="22" fillId="28" borderId="51" xfId="0" applyNumberFormat="1" applyFont="1" applyFill="1" applyBorder="1" applyAlignment="1">
      <alignment horizontal="left" vertical="top"/>
    </xf>
    <xf numFmtId="49" fontId="33" fillId="46" borderId="38" xfId="0" applyNumberFormat="1" applyFont="1" applyFill="1" applyBorder="1" applyAlignment="1">
      <alignment horizontal="center" vertical="top"/>
    </xf>
    <xf numFmtId="49" fontId="33" fillId="46" borderId="34" xfId="0" applyNumberFormat="1" applyFont="1" applyFill="1" applyBorder="1" applyAlignment="1">
      <alignment horizontal="center" vertical="top"/>
    </xf>
    <xf numFmtId="49" fontId="33" fillId="46" borderId="174" xfId="0" applyNumberFormat="1" applyFont="1" applyFill="1" applyBorder="1" applyAlignment="1">
      <alignment horizontal="center" vertical="top"/>
    </xf>
    <xf numFmtId="49" fontId="33" fillId="46" borderId="266" xfId="0" applyNumberFormat="1" applyFont="1" applyFill="1" applyBorder="1" applyAlignment="1">
      <alignment horizontal="center" vertical="top"/>
    </xf>
    <xf numFmtId="49" fontId="33" fillId="46" borderId="257" xfId="0" applyNumberFormat="1" applyFont="1" applyFill="1" applyBorder="1" applyAlignment="1">
      <alignment horizontal="center" vertical="top"/>
    </xf>
    <xf numFmtId="49" fontId="33" fillId="46" borderId="265" xfId="0" applyNumberFormat="1" applyFont="1" applyFill="1" applyBorder="1" applyAlignment="1">
      <alignment horizontal="center" vertical="top"/>
    </xf>
    <xf numFmtId="49" fontId="33" fillId="46" borderId="236" xfId="0" applyNumberFormat="1" applyFont="1" applyFill="1" applyBorder="1" applyAlignment="1">
      <alignment horizontal="center" vertical="top"/>
    </xf>
    <xf numFmtId="49" fontId="33" fillId="46" borderId="188" xfId="0" applyNumberFormat="1" applyFont="1" applyFill="1" applyBorder="1" applyAlignment="1">
      <alignment horizontal="center" vertical="top"/>
    </xf>
    <xf numFmtId="49" fontId="33" fillId="46" borderId="227" xfId="0" applyNumberFormat="1" applyFont="1" applyFill="1" applyBorder="1" applyAlignment="1">
      <alignment horizontal="center" vertical="top"/>
    </xf>
    <xf numFmtId="49" fontId="22" fillId="28" borderId="102" xfId="0" applyNumberFormat="1" applyFont="1" applyFill="1" applyBorder="1" applyAlignment="1">
      <alignment horizontal="center" vertical="top"/>
    </xf>
    <xf numFmtId="49" fontId="33" fillId="46" borderId="38" xfId="0" applyNumberFormat="1" applyFont="1" applyFill="1" applyBorder="1" applyAlignment="1">
      <alignment horizontal="center" vertical="center"/>
    </xf>
    <xf numFmtId="49" fontId="33" fillId="46" borderId="34" xfId="0" applyNumberFormat="1" applyFont="1" applyFill="1" applyBorder="1" applyAlignment="1">
      <alignment horizontal="center" vertical="center"/>
    </xf>
    <xf numFmtId="49" fontId="33" fillId="46" borderId="174" xfId="0" applyNumberFormat="1" applyFont="1" applyFill="1" applyBorder="1" applyAlignment="1">
      <alignment horizontal="center" vertical="center"/>
    </xf>
    <xf numFmtId="49" fontId="33" fillId="46" borderId="266" xfId="0" applyNumberFormat="1" applyFont="1" applyFill="1" applyBorder="1" applyAlignment="1">
      <alignment horizontal="center" vertical="center"/>
    </xf>
    <xf numFmtId="49" fontId="33" fillId="46" borderId="257" xfId="0" applyNumberFormat="1" applyFont="1" applyFill="1" applyBorder="1" applyAlignment="1">
      <alignment horizontal="center" vertical="center"/>
    </xf>
    <xf numFmtId="49" fontId="33" fillId="46" borderId="265" xfId="0" applyNumberFormat="1" applyFont="1" applyFill="1" applyBorder="1" applyAlignment="1">
      <alignment horizontal="center" vertical="center"/>
    </xf>
    <xf numFmtId="49" fontId="33" fillId="46" borderId="236" xfId="0" applyNumberFormat="1" applyFont="1" applyFill="1" applyBorder="1" applyAlignment="1">
      <alignment horizontal="center" vertical="center"/>
    </xf>
    <xf numFmtId="49" fontId="33" fillId="46" borderId="188" xfId="0" applyNumberFormat="1" applyFont="1" applyFill="1" applyBorder="1" applyAlignment="1">
      <alignment horizontal="center" vertical="center"/>
    </xf>
    <xf numFmtId="49" fontId="33" fillId="46" borderId="227" xfId="0" applyNumberFormat="1" applyFont="1" applyFill="1" applyBorder="1" applyAlignment="1">
      <alignment horizontal="center" vertical="center"/>
    </xf>
    <xf numFmtId="49" fontId="22" fillId="29" borderId="126" xfId="0" applyNumberFormat="1" applyFont="1" applyFill="1" applyBorder="1" applyAlignment="1">
      <alignment horizontal="center" vertical="top"/>
    </xf>
    <xf numFmtId="49" fontId="22" fillId="29" borderId="157" xfId="0" applyNumberFormat="1" applyFont="1" applyFill="1" applyBorder="1" applyAlignment="1">
      <alignment horizontal="center" vertical="top"/>
    </xf>
    <xf numFmtId="49" fontId="22" fillId="28" borderId="0" xfId="0" applyNumberFormat="1" applyFont="1" applyFill="1" applyAlignment="1">
      <alignment horizontal="center" vertical="top"/>
    </xf>
    <xf numFmtId="49" fontId="22" fillId="28" borderId="49" xfId="0" applyNumberFormat="1" applyFont="1" applyFill="1" applyBorder="1" applyAlignment="1">
      <alignment horizontal="center" vertical="top"/>
    </xf>
    <xf numFmtId="49" fontId="22" fillId="28" borderId="196" xfId="0" applyNumberFormat="1" applyFont="1" applyFill="1" applyBorder="1" applyAlignment="1">
      <alignment horizontal="center" vertical="top"/>
    </xf>
    <xf numFmtId="49" fontId="33" fillId="41" borderId="62" xfId="0" applyNumberFormat="1" applyFont="1" applyFill="1" applyBorder="1" applyAlignment="1">
      <alignment horizontal="center" vertical="center"/>
    </xf>
    <xf numFmtId="49" fontId="33" fillId="41" borderId="63" xfId="0" applyNumberFormat="1" applyFont="1" applyFill="1" applyBorder="1" applyAlignment="1">
      <alignment horizontal="center" vertical="center"/>
    </xf>
    <xf numFmtId="49" fontId="33" fillId="41" borderId="168" xfId="0" applyNumberFormat="1" applyFont="1" applyFill="1" applyBorder="1" applyAlignment="1">
      <alignment horizontal="center" vertical="center"/>
    </xf>
    <xf numFmtId="49" fontId="22" fillId="28" borderId="148" xfId="0" applyNumberFormat="1" applyFont="1" applyFill="1" applyBorder="1" applyAlignment="1">
      <alignment horizontal="right" vertical="top"/>
    </xf>
    <xf numFmtId="49" fontId="22" fillId="28" borderId="63" xfId="0" applyNumberFormat="1" applyFont="1" applyFill="1" applyBorder="1" applyAlignment="1">
      <alignment horizontal="right" vertical="top"/>
    </xf>
    <xf numFmtId="49" fontId="22" fillId="28" borderId="200" xfId="0" applyNumberFormat="1" applyFont="1" applyFill="1" applyBorder="1" applyAlignment="1">
      <alignment horizontal="right" vertical="top"/>
    </xf>
    <xf numFmtId="49" fontId="22" fillId="28" borderId="201" xfId="0" applyNumberFormat="1" applyFont="1" applyFill="1" applyBorder="1" applyAlignment="1">
      <alignment horizontal="right" vertical="top"/>
    </xf>
    <xf numFmtId="49" fontId="46" fillId="0" borderId="248" xfId="0" applyNumberFormat="1" applyFont="1" applyBorder="1" applyAlignment="1">
      <alignment horizontal="center" vertical="top"/>
    </xf>
    <xf numFmtId="49" fontId="46" fillId="0" borderId="232" xfId="0" applyNumberFormat="1" applyFont="1" applyBorder="1" applyAlignment="1">
      <alignment horizontal="center" vertical="top"/>
    </xf>
    <xf numFmtId="49" fontId="22" fillId="27" borderId="72" xfId="0" applyNumberFormat="1" applyFont="1" applyFill="1" applyBorder="1" applyAlignment="1">
      <alignment horizontal="center" vertical="top"/>
    </xf>
    <xf numFmtId="49" fontId="22" fillId="27" borderId="78" xfId="0" applyNumberFormat="1" applyFont="1" applyFill="1" applyBorder="1" applyAlignment="1">
      <alignment horizontal="center" vertical="top"/>
    </xf>
    <xf numFmtId="49" fontId="22" fillId="27" borderId="71" xfId="0" applyNumberFormat="1" applyFont="1" applyFill="1" applyBorder="1" applyAlignment="1">
      <alignment horizontal="center" vertical="top"/>
    </xf>
    <xf numFmtId="0" fontId="33" fillId="46" borderId="62" xfId="0" applyFont="1" applyFill="1" applyBorder="1" applyAlignment="1">
      <alignment horizontal="center" vertical="center"/>
    </xf>
    <xf numFmtId="0" fontId="33" fillId="46" borderId="49" xfId="0" applyFont="1" applyFill="1" applyBorder="1" applyAlignment="1">
      <alignment horizontal="center" vertical="center"/>
    </xf>
    <xf numFmtId="0" fontId="33" fillId="46" borderId="85" xfId="0" applyFont="1" applyFill="1" applyBorder="1" applyAlignment="1">
      <alignment horizontal="center" vertical="center"/>
    </xf>
    <xf numFmtId="49" fontId="22" fillId="28" borderId="138" xfId="0" applyNumberFormat="1" applyFont="1" applyFill="1" applyBorder="1" applyAlignment="1">
      <alignment horizontal="center" vertical="top"/>
    </xf>
    <xf numFmtId="49" fontId="22" fillId="28" borderId="20" xfId="0" applyNumberFormat="1" applyFont="1" applyFill="1" applyBorder="1" applyAlignment="1">
      <alignment horizontal="center" vertical="top"/>
    </xf>
    <xf numFmtId="49" fontId="22" fillId="29" borderId="132" xfId="0" applyNumberFormat="1" applyFont="1" applyFill="1" applyBorder="1" applyAlignment="1">
      <alignment horizontal="center" vertical="top"/>
    </xf>
    <xf numFmtId="49" fontId="22" fillId="29" borderId="159" xfId="0" applyNumberFormat="1" applyFont="1" applyFill="1" applyBorder="1" applyAlignment="1">
      <alignment horizontal="center" vertical="top"/>
    </xf>
    <xf numFmtId="49" fontId="22" fillId="29" borderId="140" xfId="0" applyNumberFormat="1" applyFont="1" applyFill="1" applyBorder="1" applyAlignment="1">
      <alignment horizontal="center" vertical="top"/>
    </xf>
    <xf numFmtId="49" fontId="33" fillId="41" borderId="38" xfId="0" applyNumberFormat="1" applyFont="1" applyFill="1" applyBorder="1" applyAlignment="1">
      <alignment horizontal="center" vertical="top"/>
    </xf>
    <xf numFmtId="49" fontId="33" fillId="41" borderId="34" xfId="0" applyNumberFormat="1" applyFont="1" applyFill="1" applyBorder="1" applyAlignment="1">
      <alignment horizontal="center" vertical="top"/>
    </xf>
    <xf numFmtId="49" fontId="33" fillId="41" borderId="174" xfId="0" applyNumberFormat="1" applyFont="1" applyFill="1" applyBorder="1" applyAlignment="1">
      <alignment horizontal="center" vertical="top"/>
    </xf>
    <xf numFmtId="49" fontId="33" fillId="41" borderId="236" xfId="0" applyNumberFormat="1" applyFont="1" applyFill="1" applyBorder="1" applyAlignment="1">
      <alignment horizontal="center" vertical="top"/>
    </xf>
    <xf numFmtId="49" fontId="33" fillId="41" borderId="188" xfId="0" applyNumberFormat="1" applyFont="1" applyFill="1" applyBorder="1" applyAlignment="1">
      <alignment horizontal="center" vertical="top"/>
    </xf>
    <xf numFmtId="49" fontId="33" fillId="41" borderId="227" xfId="0" applyNumberFormat="1" applyFont="1" applyFill="1" applyBorder="1" applyAlignment="1">
      <alignment horizontal="center" vertical="top"/>
    </xf>
    <xf numFmtId="2" fontId="33" fillId="0" borderId="230" xfId="0" applyNumberFormat="1" applyFont="1" applyBorder="1" applyAlignment="1">
      <alignment horizontal="center" vertical="center"/>
    </xf>
    <xf numFmtId="2" fontId="33" fillId="25" borderId="232" xfId="0" applyNumberFormat="1" applyFont="1" applyFill="1" applyBorder="1" applyAlignment="1">
      <alignment horizontal="left" vertical="center" wrapText="1"/>
    </xf>
    <xf numFmtId="2" fontId="33" fillId="25" borderId="164" xfId="0" applyNumberFormat="1" applyFont="1" applyFill="1" applyBorder="1" applyAlignment="1">
      <alignment horizontal="left" vertical="center" wrapText="1"/>
    </xf>
    <xf numFmtId="2" fontId="33" fillId="25" borderId="232" xfId="0" applyNumberFormat="1" applyFont="1" applyFill="1" applyBorder="1" applyAlignment="1">
      <alignment horizontal="center" vertical="center" wrapText="1"/>
    </xf>
    <xf numFmtId="2" fontId="33" fillId="25" borderId="164" xfId="0" applyNumberFormat="1" applyFont="1" applyFill="1" applyBorder="1" applyAlignment="1">
      <alignment horizontal="center" vertical="center" wrapText="1"/>
    </xf>
    <xf numFmtId="0" fontId="46" fillId="24" borderId="248" xfId="0" applyFont="1" applyFill="1" applyBorder="1" applyAlignment="1">
      <alignment vertical="top" wrapText="1"/>
    </xf>
    <xf numFmtId="0" fontId="46" fillId="24" borderId="230" xfId="0" applyFont="1" applyFill="1" applyBorder="1" applyAlignment="1">
      <alignment vertical="top" wrapText="1"/>
    </xf>
    <xf numFmtId="0" fontId="33" fillId="0" borderId="248" xfId="0" applyFont="1" applyBorder="1" applyAlignment="1">
      <alignment vertical="center" wrapText="1"/>
    </xf>
    <xf numFmtId="0" fontId="33" fillId="0" borderId="230" xfId="0" applyFont="1" applyBorder="1" applyAlignment="1">
      <alignment vertical="center" wrapText="1"/>
    </xf>
    <xf numFmtId="0" fontId="33" fillId="0" borderId="248" xfId="0" applyFont="1" applyBorder="1" applyAlignment="1">
      <alignment horizontal="center" vertical="center" wrapText="1"/>
    </xf>
    <xf numFmtId="0" fontId="33" fillId="0" borderId="230" xfId="0" applyFont="1" applyBorder="1" applyAlignment="1">
      <alignment horizontal="center" vertical="center" wrapText="1"/>
    </xf>
    <xf numFmtId="0" fontId="46" fillId="0" borderId="230" xfId="0" applyFont="1" applyBorder="1" applyAlignment="1">
      <alignment horizontal="left" vertical="top" wrapText="1"/>
    </xf>
    <xf numFmtId="49" fontId="22" fillId="29" borderId="155" xfId="0" applyNumberFormat="1" applyFont="1" applyFill="1" applyBorder="1" applyAlignment="1">
      <alignment horizontal="center" vertical="top"/>
    </xf>
    <xf numFmtId="49" fontId="22" fillId="29" borderId="40" xfId="0" applyNumberFormat="1" applyFont="1" applyFill="1" applyBorder="1" applyAlignment="1">
      <alignment horizontal="center" vertical="top"/>
    </xf>
    <xf numFmtId="49" fontId="22" fillId="29" borderId="60" xfId="0" applyNumberFormat="1" applyFont="1" applyFill="1" applyBorder="1" applyAlignment="1">
      <alignment horizontal="center" vertical="top"/>
    </xf>
    <xf numFmtId="2" fontId="33" fillId="0" borderId="169" xfId="0" applyNumberFormat="1" applyFont="1" applyBorder="1" applyAlignment="1">
      <alignment horizontal="center" vertical="center" wrapText="1"/>
    </xf>
    <xf numFmtId="2" fontId="33" fillId="0" borderId="251" xfId="0" applyNumberFormat="1" applyFont="1" applyBorder="1" applyAlignment="1">
      <alignment horizontal="center" vertical="center" wrapText="1"/>
    </xf>
    <xf numFmtId="2" fontId="33" fillId="0" borderId="231" xfId="0" applyNumberFormat="1" applyFont="1" applyBorder="1" applyAlignment="1">
      <alignment horizontal="center" vertical="center" wrapText="1"/>
    </xf>
    <xf numFmtId="49" fontId="33" fillId="0" borderId="166" xfId="0" applyNumberFormat="1" applyFont="1" applyBorder="1" applyAlignment="1">
      <alignment vertical="center" wrapText="1"/>
    </xf>
    <xf numFmtId="49" fontId="33" fillId="0" borderId="178" xfId="0" applyNumberFormat="1" applyFont="1" applyBorder="1" applyAlignment="1">
      <alignment vertical="center" wrapText="1"/>
    </xf>
    <xf numFmtId="0" fontId="46" fillId="24" borderId="164" xfId="0" applyFont="1" applyFill="1" applyBorder="1" applyAlignment="1">
      <alignment horizontal="left" vertical="top" wrapText="1"/>
    </xf>
    <xf numFmtId="0" fontId="33" fillId="0" borderId="83" xfId="0" applyFont="1" applyBorder="1" applyAlignment="1">
      <alignment vertical="center" wrapText="1"/>
    </xf>
    <xf numFmtId="0" fontId="33" fillId="0" borderId="164" xfId="0" applyFont="1" applyBorder="1" applyAlignment="1">
      <alignment vertical="center" wrapText="1"/>
    </xf>
    <xf numFmtId="0" fontId="33" fillId="0" borderId="164" xfId="0" applyFont="1" applyBorder="1" applyAlignment="1">
      <alignment horizontal="center" vertical="center" wrapText="1"/>
    </xf>
    <xf numFmtId="0" fontId="33" fillId="0" borderId="164" xfId="0" applyFont="1" applyBorder="1" applyAlignment="1">
      <alignment horizontal="center" vertical="center"/>
    </xf>
    <xf numFmtId="2" fontId="33" fillId="0" borderId="164" xfId="0" applyNumberFormat="1" applyFont="1" applyBorder="1" applyAlignment="1">
      <alignment horizontal="center" vertical="center"/>
    </xf>
    <xf numFmtId="49" fontId="22" fillId="29" borderId="53" xfId="0" applyNumberFormat="1" applyFont="1" applyFill="1" applyBorder="1" applyAlignment="1">
      <alignment horizontal="right" vertical="top"/>
    </xf>
    <xf numFmtId="49" fontId="22" fillId="29" borderId="19" xfId="0" applyNumberFormat="1" applyFont="1" applyFill="1" applyBorder="1" applyAlignment="1">
      <alignment horizontal="right" vertical="top"/>
    </xf>
    <xf numFmtId="49" fontId="22" fillId="29" borderId="22" xfId="0" applyNumberFormat="1" applyFont="1" applyFill="1" applyBorder="1" applyAlignment="1">
      <alignment horizontal="right" vertical="top"/>
    </xf>
    <xf numFmtId="49" fontId="22" fillId="29" borderId="36" xfId="0" applyNumberFormat="1" applyFont="1" applyFill="1" applyBorder="1" applyAlignment="1">
      <alignment horizontal="right" vertical="top"/>
    </xf>
    <xf numFmtId="2" fontId="15" fillId="25" borderId="166" xfId="0" applyNumberFormat="1" applyFont="1" applyFill="1" applyBorder="1" applyAlignment="1">
      <alignment horizontal="center" vertical="center"/>
    </xf>
    <xf numFmtId="2" fontId="15" fillId="25" borderId="178" xfId="0" applyNumberFormat="1" applyFont="1" applyFill="1" applyBorder="1" applyAlignment="1">
      <alignment horizontal="center" vertical="center"/>
    </xf>
    <xf numFmtId="166" fontId="16" fillId="36" borderId="23" xfId="0" applyNumberFormat="1" applyFont="1" applyFill="1" applyBorder="1" applyAlignment="1">
      <alignment horizontal="right" vertical="top" wrapText="1"/>
    </xf>
    <xf numFmtId="166" fontId="16" fillId="36" borderId="49" xfId="0" applyNumberFormat="1" applyFont="1" applyFill="1" applyBorder="1" applyAlignment="1">
      <alignment horizontal="right" vertical="top" wrapText="1"/>
    </xf>
    <xf numFmtId="166" fontId="16" fillId="36" borderId="79" xfId="0" applyNumberFormat="1" applyFont="1" applyFill="1" applyBorder="1" applyAlignment="1">
      <alignment horizontal="right" vertical="top" wrapText="1"/>
    </xf>
    <xf numFmtId="166" fontId="16" fillId="36" borderId="25" xfId="0" applyNumberFormat="1" applyFont="1" applyFill="1" applyBorder="1" applyAlignment="1">
      <alignment horizontal="right" vertical="top"/>
    </xf>
    <xf numFmtId="166" fontId="16" fillId="36" borderId="50" xfId="0" applyNumberFormat="1" applyFont="1" applyFill="1" applyBorder="1" applyAlignment="1">
      <alignment horizontal="right" vertical="top"/>
    </xf>
    <xf numFmtId="166" fontId="16" fillId="36" borderId="67" xfId="0" applyNumberFormat="1" applyFont="1" applyFill="1" applyBorder="1" applyAlignment="1">
      <alignment horizontal="right" vertical="top"/>
    </xf>
    <xf numFmtId="166" fontId="16" fillId="36" borderId="62" xfId="0" applyNumberFormat="1" applyFont="1" applyFill="1" applyBorder="1" applyAlignment="1">
      <alignment horizontal="right" vertical="top" wrapText="1"/>
    </xf>
    <xf numFmtId="166" fontId="16" fillId="36" borderId="63" xfId="0" applyNumberFormat="1" applyFont="1" applyFill="1" applyBorder="1" applyAlignment="1">
      <alignment horizontal="right" vertical="top" wrapText="1"/>
    </xf>
    <xf numFmtId="166" fontId="16" fillId="36" borderId="51" xfId="0" applyNumberFormat="1" applyFont="1" applyFill="1" applyBorder="1" applyAlignment="1">
      <alignment horizontal="right" vertical="top" wrapText="1"/>
    </xf>
    <xf numFmtId="49" fontId="31" fillId="0" borderId="252" xfId="0" applyNumberFormat="1" applyFont="1" applyBorder="1" applyAlignment="1">
      <alignment horizontal="center" vertical="center" wrapText="1"/>
    </xf>
    <xf numFmtId="49" fontId="31" fillId="0" borderId="81" xfId="0" applyNumberFormat="1" applyFont="1" applyBorder="1" applyAlignment="1">
      <alignment horizontal="center" vertical="center" wrapText="1"/>
    </xf>
    <xf numFmtId="49" fontId="31" fillId="0" borderId="75" xfId="0" applyNumberFormat="1" applyFont="1" applyBorder="1" applyAlignment="1">
      <alignment horizontal="center" vertical="center" wrapText="1"/>
    </xf>
    <xf numFmtId="49" fontId="24" fillId="0" borderId="137" xfId="0" quotePrefix="1" applyNumberFormat="1" applyFont="1" applyBorder="1" applyAlignment="1">
      <alignment horizontal="center" vertical="center" wrapText="1"/>
    </xf>
    <xf numFmtId="49" fontId="24" fillId="0" borderId="75" xfId="0" quotePrefix="1" applyNumberFormat="1" applyFont="1" applyBorder="1" applyAlignment="1">
      <alignment horizontal="center" vertical="center" wrapText="1"/>
    </xf>
    <xf numFmtId="166" fontId="16" fillId="28" borderId="62" xfId="0" applyNumberFormat="1" applyFont="1" applyFill="1" applyBorder="1" applyAlignment="1">
      <alignment horizontal="right" vertical="top"/>
    </xf>
    <xf numFmtId="166" fontId="16" fillId="28" borderId="63" xfId="0" applyNumberFormat="1" applyFont="1" applyFill="1" applyBorder="1" applyAlignment="1">
      <alignment horizontal="right" vertical="top"/>
    </xf>
    <xf numFmtId="166" fontId="16" fillId="28" borderId="268" xfId="0" applyNumberFormat="1" applyFont="1" applyFill="1" applyBorder="1" applyAlignment="1">
      <alignment horizontal="right" vertical="top"/>
    </xf>
    <xf numFmtId="166" fontId="16" fillId="28" borderId="269" xfId="0" applyNumberFormat="1" applyFont="1" applyFill="1" applyBorder="1" applyAlignment="1">
      <alignment horizontal="right" vertical="top"/>
    </xf>
    <xf numFmtId="166" fontId="27" fillId="36" borderId="62" xfId="0" applyNumberFormat="1" applyFont="1" applyFill="1" applyBorder="1" applyAlignment="1">
      <alignment horizontal="left" vertical="top" wrapText="1"/>
    </xf>
    <xf numFmtId="166" fontId="27" fillId="36" borderId="63" xfId="0" applyNumberFormat="1" applyFont="1" applyFill="1" applyBorder="1" applyAlignment="1">
      <alignment horizontal="left" vertical="top" wrapText="1"/>
    </xf>
    <xf numFmtId="166" fontId="27" fillId="36" borderId="51" xfId="0" applyNumberFormat="1" applyFont="1" applyFill="1" applyBorder="1" applyAlignment="1">
      <alignment horizontal="left" vertical="top" wrapText="1"/>
    </xf>
    <xf numFmtId="0" fontId="23" fillId="38" borderId="26" xfId="0" applyFont="1" applyFill="1" applyBorder="1" applyAlignment="1">
      <alignment horizontal="center" vertical="center" wrapText="1"/>
    </xf>
    <xf numFmtId="0" fontId="23" fillId="38" borderId="147" xfId="0" applyFont="1" applyFill="1" applyBorder="1" applyAlignment="1">
      <alignment horizontal="center" vertical="center" wrapText="1"/>
    </xf>
    <xf numFmtId="0" fontId="23" fillId="38" borderId="247" xfId="0" applyFont="1" applyFill="1" applyBorder="1" applyAlignment="1">
      <alignment horizontal="center" vertical="center" wrapText="1"/>
    </xf>
    <xf numFmtId="0" fontId="23" fillId="38" borderId="248" xfId="0" applyFont="1" applyFill="1" applyBorder="1" applyAlignment="1">
      <alignment horizontal="center" vertical="center" wrapText="1"/>
    </xf>
    <xf numFmtId="0" fontId="23" fillId="38" borderId="177" xfId="0" applyFont="1" applyFill="1" applyBorder="1" applyAlignment="1">
      <alignment horizontal="center" vertical="center" wrapText="1"/>
    </xf>
    <xf numFmtId="0" fontId="23" fillId="38" borderId="230" xfId="0" applyFont="1" applyFill="1" applyBorder="1" applyAlignment="1">
      <alignment horizontal="center" vertical="center" wrapText="1"/>
    </xf>
    <xf numFmtId="1" fontId="16" fillId="36" borderId="24" xfId="0" quotePrefix="1" applyNumberFormat="1" applyFont="1" applyFill="1" applyBorder="1" applyAlignment="1">
      <alignment horizontal="center" vertical="top" wrapText="1"/>
    </xf>
    <xf numFmtId="1" fontId="16" fillId="36" borderId="37" xfId="0" quotePrefix="1" applyNumberFormat="1" applyFont="1" applyFill="1" applyBorder="1" applyAlignment="1">
      <alignment horizontal="center" vertical="top" wrapText="1"/>
    </xf>
    <xf numFmtId="166" fontId="16" fillId="36" borderId="168" xfId="0" applyNumberFormat="1" applyFont="1" applyFill="1" applyBorder="1" applyAlignment="1">
      <alignment horizontal="right" vertical="top" wrapText="1"/>
    </xf>
    <xf numFmtId="49" fontId="18" fillId="27" borderId="11" xfId="0" quotePrefix="1" applyNumberFormat="1" applyFont="1" applyFill="1" applyBorder="1" applyAlignment="1">
      <alignment horizontal="center" vertical="top" wrapText="1"/>
    </xf>
    <xf numFmtId="49" fontId="18" fillId="27" borderId="9" xfId="0" applyNumberFormat="1" applyFont="1" applyFill="1" applyBorder="1" applyAlignment="1">
      <alignment horizontal="center" vertical="top" wrapText="1"/>
    </xf>
    <xf numFmtId="2" fontId="15" fillId="25" borderId="99" xfId="0" applyNumberFormat="1" applyFont="1" applyFill="1" applyBorder="1" applyAlignment="1">
      <alignment horizontal="center" vertical="center"/>
    </xf>
    <xf numFmtId="2" fontId="15" fillId="25" borderId="213" xfId="0" applyNumberFormat="1" applyFont="1" applyFill="1" applyBorder="1" applyAlignment="1">
      <alignment horizontal="center" vertical="center"/>
    </xf>
    <xf numFmtId="2" fontId="15" fillId="25" borderId="83" xfId="0" applyNumberFormat="1" applyFont="1" applyFill="1" applyBorder="1" applyAlignment="1">
      <alignment horizontal="center" vertical="center"/>
    </xf>
    <xf numFmtId="2" fontId="15" fillId="25" borderId="173" xfId="0" applyNumberFormat="1" applyFont="1" applyFill="1" applyBorder="1" applyAlignment="1">
      <alignment horizontal="center" vertical="center"/>
    </xf>
    <xf numFmtId="2" fontId="14" fillId="0" borderId="147" xfId="0" applyNumberFormat="1" applyFont="1" applyBorder="1" applyAlignment="1">
      <alignment horizontal="center" vertical="center"/>
    </xf>
    <xf numFmtId="2" fontId="14" fillId="0" borderId="248" xfId="0" applyNumberFormat="1" applyFont="1" applyBorder="1" applyAlignment="1">
      <alignment horizontal="center" vertical="center"/>
    </xf>
    <xf numFmtId="0" fontId="66" fillId="0" borderId="0" xfId="0" applyFont="1" applyAlignment="1">
      <alignment horizontal="left" vertical="center" wrapText="1"/>
    </xf>
    <xf numFmtId="0" fontId="17" fillId="0" borderId="0" xfId="0" applyFont="1" applyAlignment="1">
      <alignment horizontal="left" vertical="center" wrapText="1"/>
    </xf>
    <xf numFmtId="0" fontId="15" fillId="0" borderId="0" xfId="0" applyFont="1" applyAlignment="1">
      <alignment horizontal="left" vertical="center" wrapText="1"/>
    </xf>
    <xf numFmtId="2" fontId="15" fillId="25" borderId="166" xfId="0" applyNumberFormat="1" applyFont="1" applyFill="1" applyBorder="1" applyAlignment="1">
      <alignment horizontal="center" vertical="center" wrapText="1"/>
    </xf>
    <xf numFmtId="2" fontId="15" fillId="25" borderId="178" xfId="0" applyNumberFormat="1" applyFont="1" applyFill="1" applyBorder="1" applyAlignment="1">
      <alignment horizontal="center" vertical="center" wrapText="1"/>
    </xf>
    <xf numFmtId="166" fontId="19" fillId="24" borderId="83" xfId="0" applyNumberFormat="1" applyFont="1" applyFill="1" applyBorder="1" applyAlignment="1">
      <alignment horizontal="center" vertical="center" wrapText="1"/>
    </xf>
    <xf numFmtId="166" fontId="19" fillId="24" borderId="173" xfId="0" applyNumberFormat="1" applyFont="1" applyFill="1" applyBorder="1" applyAlignment="1">
      <alignment horizontal="center" vertical="center" wrapText="1"/>
    </xf>
    <xf numFmtId="2" fontId="15" fillId="25" borderId="83" xfId="0" applyNumberFormat="1" applyFont="1" applyFill="1" applyBorder="1" applyAlignment="1">
      <alignment horizontal="left" vertical="center" wrapText="1"/>
    </xf>
    <xf numFmtId="2" fontId="15" fillId="25" borderId="173" xfId="0" applyNumberFormat="1" applyFont="1" applyFill="1" applyBorder="1" applyAlignment="1">
      <alignment horizontal="left" vertical="center" wrapText="1"/>
    </xf>
    <xf numFmtId="2" fontId="23" fillId="54" borderId="253" xfId="0" applyNumberFormat="1" applyFont="1" applyFill="1" applyBorder="1" applyAlignment="1">
      <alignment horizontal="center" vertical="center"/>
    </xf>
    <xf numFmtId="2" fontId="23" fillId="25" borderId="182" xfId="0" applyNumberFormat="1" applyFont="1" applyFill="1" applyBorder="1" applyAlignment="1">
      <alignment horizontal="center" vertical="center"/>
    </xf>
    <xf numFmtId="2" fontId="23" fillId="25" borderId="83" xfId="0" applyNumberFormat="1" applyFont="1" applyFill="1" applyBorder="1" applyAlignment="1">
      <alignment horizontal="center" vertical="center"/>
    </xf>
    <xf numFmtId="2" fontId="23" fillId="25" borderId="160" xfId="0" applyNumberFormat="1" applyFont="1" applyFill="1" applyBorder="1" applyAlignment="1">
      <alignment horizontal="center" vertical="center"/>
    </xf>
    <xf numFmtId="2" fontId="23" fillId="25" borderId="173" xfId="0" applyNumberFormat="1" applyFont="1" applyFill="1" applyBorder="1" applyAlignment="1">
      <alignment horizontal="center" vertical="center"/>
    </xf>
    <xf numFmtId="2" fontId="14" fillId="25" borderId="83" xfId="0" applyNumberFormat="1" applyFont="1" applyFill="1" applyBorder="1" applyAlignment="1">
      <alignment horizontal="center" vertical="center"/>
    </xf>
    <xf numFmtId="2" fontId="14" fillId="25" borderId="160" xfId="0" applyNumberFormat="1" applyFont="1" applyFill="1" applyBorder="1" applyAlignment="1">
      <alignment horizontal="center" vertical="center"/>
    </xf>
    <xf numFmtId="2" fontId="14" fillId="25" borderId="173" xfId="0" applyNumberFormat="1" applyFont="1" applyFill="1" applyBorder="1" applyAlignment="1">
      <alignment horizontal="center" vertical="center"/>
    </xf>
    <xf numFmtId="2" fontId="15" fillId="0" borderId="147" xfId="0" applyNumberFormat="1" applyFont="1" applyBorder="1" applyAlignment="1">
      <alignment horizontal="center" vertical="center"/>
    </xf>
    <xf numFmtId="2" fontId="15" fillId="0" borderId="248" xfId="0" applyNumberFormat="1" applyFont="1" applyBorder="1" applyAlignment="1">
      <alignment horizontal="center" vertical="center"/>
    </xf>
    <xf numFmtId="2" fontId="15" fillId="0" borderId="230" xfId="0" applyNumberFormat="1" applyFont="1" applyBorder="1" applyAlignment="1">
      <alignment horizontal="center" vertical="center"/>
    </xf>
    <xf numFmtId="2" fontId="23" fillId="24" borderId="243" xfId="0" applyNumberFormat="1" applyFont="1" applyFill="1" applyBorder="1" applyAlignment="1">
      <alignment horizontal="center" vertical="center" wrapText="1"/>
    </xf>
    <xf numFmtId="2" fontId="23" fillId="24" borderId="244" xfId="0" applyNumberFormat="1" applyFont="1" applyFill="1" applyBorder="1" applyAlignment="1">
      <alignment horizontal="center" vertical="center" wrapText="1"/>
    </xf>
    <xf numFmtId="2" fontId="15" fillId="25" borderId="169" xfId="0" applyNumberFormat="1" applyFont="1" applyFill="1" applyBorder="1" applyAlignment="1">
      <alignment horizontal="left" vertical="center" wrapText="1"/>
    </xf>
    <xf numFmtId="2" fontId="15" fillId="25" borderId="231" xfId="0" applyNumberFormat="1" applyFont="1" applyFill="1" applyBorder="1" applyAlignment="1">
      <alignment horizontal="left" vertical="center" wrapText="1"/>
    </xf>
    <xf numFmtId="2" fontId="15" fillId="25" borderId="169" xfId="0" applyNumberFormat="1" applyFont="1" applyFill="1" applyBorder="1" applyAlignment="1">
      <alignment horizontal="center" vertical="center"/>
    </xf>
    <xf numFmtId="2" fontId="15" fillId="25" borderId="251" xfId="0" applyNumberFormat="1" applyFont="1" applyFill="1" applyBorder="1" applyAlignment="1">
      <alignment horizontal="center" vertical="center"/>
    </xf>
    <xf numFmtId="2" fontId="15" fillId="25" borderId="231" xfId="0" applyNumberFormat="1" applyFont="1" applyFill="1" applyBorder="1" applyAlignment="1">
      <alignment horizontal="center" vertical="center"/>
    </xf>
    <xf numFmtId="49" fontId="18" fillId="29" borderId="56" xfId="0" applyNumberFormat="1" applyFont="1" applyFill="1" applyBorder="1" applyAlignment="1">
      <alignment horizontal="center" vertical="top"/>
    </xf>
    <xf numFmtId="49" fontId="18" fillId="29" borderId="46" xfId="0" applyNumberFormat="1" applyFont="1" applyFill="1" applyBorder="1" applyAlignment="1">
      <alignment horizontal="center" vertical="top"/>
    </xf>
    <xf numFmtId="49" fontId="18" fillId="29" borderId="37" xfId="0" applyNumberFormat="1" applyFont="1" applyFill="1" applyBorder="1" applyAlignment="1">
      <alignment horizontal="center" vertical="top"/>
    </xf>
    <xf numFmtId="166" fontId="14" fillId="0" borderId="248" xfId="0" applyNumberFormat="1" applyFont="1" applyBorder="1" applyAlignment="1">
      <alignment horizontal="center" vertical="center"/>
    </xf>
    <xf numFmtId="166" fontId="14" fillId="0" borderId="230" xfId="0" applyNumberFormat="1" applyFont="1" applyBorder="1" applyAlignment="1">
      <alignment horizontal="center" vertical="center"/>
    </xf>
    <xf numFmtId="2" fontId="14" fillId="0" borderId="230" xfId="0" applyNumberFormat="1" applyFont="1" applyBorder="1" applyAlignment="1">
      <alignment horizontal="center" vertical="center"/>
    </xf>
    <xf numFmtId="166" fontId="23" fillId="24" borderId="83" xfId="0" applyNumberFormat="1" applyFont="1" applyFill="1" applyBorder="1" applyAlignment="1">
      <alignment horizontal="center" vertical="center"/>
    </xf>
    <xf numFmtId="166" fontId="23" fillId="24" borderId="173" xfId="0" applyNumberFormat="1" applyFont="1" applyFill="1" applyBorder="1" applyAlignment="1">
      <alignment horizontal="center" vertical="center"/>
    </xf>
    <xf numFmtId="166" fontId="19" fillId="0" borderId="147" xfId="0" applyNumberFormat="1" applyFont="1" applyBorder="1" applyAlignment="1">
      <alignment horizontal="center" vertical="center" wrapText="1"/>
    </xf>
    <xf numFmtId="166" fontId="19" fillId="0" borderId="248" xfId="0" applyNumberFormat="1" applyFont="1" applyBorder="1" applyAlignment="1">
      <alignment horizontal="center" vertical="center" wrapText="1"/>
    </xf>
    <xf numFmtId="166" fontId="19" fillId="0" borderId="230" xfId="0" applyNumberFormat="1" applyFont="1" applyBorder="1" applyAlignment="1">
      <alignment horizontal="center" vertical="center" wrapText="1"/>
    </xf>
    <xf numFmtId="166" fontId="24" fillId="0" borderId="232" xfId="0" applyNumberFormat="1" applyFont="1" applyBorder="1" applyAlignment="1">
      <alignment horizontal="center" vertical="center" wrapText="1"/>
    </xf>
    <xf numFmtId="166" fontId="24" fillId="0" borderId="160" xfId="0" applyNumberFormat="1" applyFont="1" applyBorder="1" applyAlignment="1">
      <alignment horizontal="center" vertical="center" wrapText="1"/>
    </xf>
    <xf numFmtId="166" fontId="24" fillId="0" borderId="173" xfId="0" applyNumberFormat="1" applyFont="1" applyBorder="1" applyAlignment="1">
      <alignment horizontal="center" vertical="center" wrapText="1"/>
    </xf>
    <xf numFmtId="166" fontId="14" fillId="24" borderId="83" xfId="0" applyNumberFormat="1" applyFont="1" applyFill="1" applyBorder="1" applyAlignment="1">
      <alignment horizontal="center" vertical="center"/>
    </xf>
    <xf numFmtId="166" fontId="14" fillId="24" borderId="160" xfId="0" applyNumberFormat="1" applyFont="1" applyFill="1" applyBorder="1" applyAlignment="1">
      <alignment horizontal="center" vertical="center"/>
    </xf>
    <xf numFmtId="166" fontId="14" fillId="24" borderId="170" xfId="0" applyNumberFormat="1" applyFont="1" applyFill="1" applyBorder="1" applyAlignment="1">
      <alignment horizontal="center" vertical="center"/>
    </xf>
    <xf numFmtId="166" fontId="14" fillId="24" borderId="173" xfId="0" applyNumberFormat="1" applyFont="1" applyFill="1" applyBorder="1" applyAlignment="1">
      <alignment horizontal="center" vertical="center"/>
    </xf>
    <xf numFmtId="2" fontId="15" fillId="25" borderId="172" xfId="0" applyNumberFormat="1" applyFont="1" applyFill="1" applyBorder="1" applyAlignment="1">
      <alignment horizontal="center" vertical="center"/>
    </xf>
    <xf numFmtId="2" fontId="15" fillId="25" borderId="193" xfId="0" applyNumberFormat="1" applyFont="1" applyFill="1" applyBorder="1" applyAlignment="1">
      <alignment horizontal="center" vertical="center"/>
    </xf>
    <xf numFmtId="166" fontId="24" fillId="24" borderId="83" xfId="0" applyNumberFormat="1" applyFont="1" applyFill="1" applyBorder="1" applyAlignment="1">
      <alignment horizontal="center" vertical="center" wrapText="1"/>
    </xf>
    <xf numFmtId="166" fontId="24" fillId="24" borderId="173" xfId="0" applyNumberFormat="1" applyFont="1" applyFill="1" applyBorder="1" applyAlignment="1">
      <alignment horizontal="center" vertical="center" wrapText="1"/>
    </xf>
    <xf numFmtId="166" fontId="27" fillId="27" borderId="62" xfId="0" applyNumberFormat="1" applyFont="1" applyFill="1" applyBorder="1" applyAlignment="1">
      <alignment horizontal="left" vertical="top" wrapText="1"/>
    </xf>
    <xf numFmtId="166" fontId="27" fillId="27" borderId="63" xfId="0" applyNumberFormat="1" applyFont="1" applyFill="1" applyBorder="1" applyAlignment="1">
      <alignment horizontal="left" vertical="top" wrapText="1"/>
    </xf>
    <xf numFmtId="166" fontId="27" fillId="27" borderId="51" xfId="0" applyNumberFormat="1" applyFont="1" applyFill="1" applyBorder="1" applyAlignment="1">
      <alignment horizontal="left" vertical="top" wrapText="1"/>
    </xf>
    <xf numFmtId="49" fontId="24" fillId="0" borderId="81" xfId="0" quotePrefix="1" applyNumberFormat="1" applyFont="1" applyBorder="1" applyAlignment="1">
      <alignment horizontal="center" vertical="center" wrapText="1"/>
    </xf>
    <xf numFmtId="166" fontId="16" fillId="27" borderId="72" xfId="0" quotePrefix="1" applyNumberFormat="1" applyFont="1" applyFill="1" applyBorder="1" applyAlignment="1">
      <alignment horizontal="center" vertical="top" wrapText="1"/>
    </xf>
    <xf numFmtId="166" fontId="16" fillId="27" borderId="64" xfId="0" quotePrefix="1" applyNumberFormat="1" applyFont="1" applyFill="1" applyBorder="1" applyAlignment="1">
      <alignment horizontal="center" vertical="top" wrapText="1"/>
    </xf>
    <xf numFmtId="166" fontId="16" fillId="27" borderId="37" xfId="0" applyNumberFormat="1" applyFont="1" applyFill="1" applyBorder="1" applyAlignment="1">
      <alignment horizontal="center" vertical="top" wrapText="1"/>
    </xf>
    <xf numFmtId="166" fontId="16" fillId="28" borderId="198" xfId="0" applyNumberFormat="1" applyFont="1" applyFill="1" applyBorder="1" applyAlignment="1">
      <alignment horizontal="left" vertical="top" wrapText="1"/>
    </xf>
    <xf numFmtId="166" fontId="16" fillId="28" borderId="142" xfId="0" applyNumberFormat="1" applyFont="1" applyFill="1" applyBorder="1" applyAlignment="1">
      <alignment horizontal="left" vertical="top" wrapText="1"/>
    </xf>
    <xf numFmtId="166" fontId="16" fillId="28" borderId="143" xfId="0" applyNumberFormat="1" applyFont="1" applyFill="1" applyBorder="1" applyAlignment="1">
      <alignment horizontal="left" vertical="top" wrapText="1"/>
    </xf>
    <xf numFmtId="166" fontId="16" fillId="36" borderId="25" xfId="0" applyNumberFormat="1" applyFont="1" applyFill="1" applyBorder="1" applyAlignment="1">
      <alignment horizontal="right" vertical="top" wrapText="1"/>
    </xf>
    <xf numFmtId="166" fontId="16" fillId="36" borderId="50" xfId="0" applyNumberFormat="1" applyFont="1" applyFill="1" applyBorder="1" applyAlignment="1">
      <alignment horizontal="right" vertical="top" wrapText="1"/>
    </xf>
    <xf numFmtId="166" fontId="16" fillId="36" borderId="67" xfId="0" applyNumberFormat="1" applyFont="1" applyFill="1" applyBorder="1" applyAlignment="1">
      <alignment horizontal="right" vertical="top" wrapText="1"/>
    </xf>
    <xf numFmtId="2" fontId="23" fillId="25" borderId="99" xfId="0" applyNumberFormat="1" applyFont="1" applyFill="1" applyBorder="1" applyAlignment="1">
      <alignment horizontal="center" vertical="center"/>
    </xf>
    <xf numFmtId="2" fontId="23" fillId="25" borderId="213" xfId="0" applyNumberFormat="1" applyFont="1" applyFill="1" applyBorder="1" applyAlignment="1">
      <alignment horizontal="center" vertical="center"/>
    </xf>
    <xf numFmtId="49" fontId="16" fillId="28" borderId="5" xfId="0" applyNumberFormat="1" applyFont="1" applyFill="1" applyBorder="1" applyAlignment="1">
      <alignment horizontal="center" vertical="top"/>
    </xf>
    <xf numFmtId="49" fontId="16" fillId="29" borderId="60" xfId="0" applyNumberFormat="1" applyFont="1" applyFill="1" applyBorder="1" applyAlignment="1">
      <alignment horizontal="center" vertical="top"/>
    </xf>
    <xf numFmtId="166" fontId="14" fillId="0" borderId="147" xfId="0" applyNumberFormat="1" applyFont="1" applyBorder="1" applyAlignment="1">
      <alignment horizontal="center" vertical="center"/>
    </xf>
    <xf numFmtId="166" fontId="24" fillId="24" borderId="232" xfId="0" applyNumberFormat="1" applyFont="1" applyFill="1" applyBorder="1" applyAlignment="1">
      <alignment horizontal="center" vertical="center" wrapText="1"/>
    </xf>
    <xf numFmtId="166" fontId="24" fillId="24" borderId="160" xfId="0" applyNumberFormat="1" applyFont="1" applyFill="1" applyBorder="1" applyAlignment="1">
      <alignment horizontal="center" vertical="center" wrapText="1"/>
    </xf>
    <xf numFmtId="49" fontId="18" fillId="29" borderId="60" xfId="0" applyNumberFormat="1" applyFont="1" applyFill="1" applyBorder="1" applyAlignment="1">
      <alignment horizontal="center" vertical="top"/>
    </xf>
    <xf numFmtId="49" fontId="16" fillId="29" borderId="40" xfId="0" applyNumberFormat="1" applyFont="1" applyFill="1" applyBorder="1" applyAlignment="1">
      <alignment horizontal="center" vertical="top"/>
    </xf>
    <xf numFmtId="49" fontId="18" fillId="28" borderId="56" xfId="0" applyNumberFormat="1" applyFont="1" applyFill="1" applyBorder="1" applyAlignment="1">
      <alignment horizontal="center" vertical="top"/>
    </xf>
    <xf numFmtId="49" fontId="18" fillId="28" borderId="46" xfId="0" applyNumberFormat="1" applyFont="1" applyFill="1" applyBorder="1" applyAlignment="1">
      <alignment horizontal="center" vertical="top"/>
    </xf>
    <xf numFmtId="49" fontId="18" fillId="28" borderId="37" xfId="0" applyNumberFormat="1" applyFont="1" applyFill="1" applyBorder="1" applyAlignment="1">
      <alignment horizontal="center" vertical="top"/>
    </xf>
    <xf numFmtId="49" fontId="18" fillId="27" borderId="24" xfId="0" applyNumberFormat="1" applyFont="1" applyFill="1" applyBorder="1" applyAlignment="1">
      <alignment horizontal="center" vertical="top" wrapText="1"/>
    </xf>
    <xf numFmtId="49" fontId="18" fillId="27" borderId="37" xfId="0" applyNumberFormat="1" applyFont="1" applyFill="1" applyBorder="1" applyAlignment="1">
      <alignment horizontal="center" vertical="top" wrapText="1"/>
    </xf>
    <xf numFmtId="49" fontId="18" fillId="28" borderId="23" xfId="0" applyNumberFormat="1" applyFont="1" applyFill="1" applyBorder="1" applyAlignment="1">
      <alignment horizontal="center" vertical="top"/>
    </xf>
    <xf numFmtId="49" fontId="18" fillId="28" borderId="24" xfId="0" applyNumberFormat="1" applyFont="1" applyFill="1" applyBorder="1" applyAlignment="1">
      <alignment horizontal="center" vertical="top"/>
    </xf>
    <xf numFmtId="49" fontId="18" fillId="28" borderId="25" xfId="0" applyNumberFormat="1" applyFont="1" applyFill="1" applyBorder="1" applyAlignment="1">
      <alignment horizontal="center" vertical="top"/>
    </xf>
    <xf numFmtId="49" fontId="18" fillId="27" borderId="56" xfId="0" applyNumberFormat="1" applyFont="1" applyFill="1" applyBorder="1" applyAlignment="1">
      <alignment horizontal="center" vertical="top" wrapText="1"/>
    </xf>
    <xf numFmtId="166" fontId="16" fillId="36" borderId="24" xfId="0" applyNumberFormat="1" applyFont="1" applyFill="1" applyBorder="1" applyAlignment="1">
      <alignment horizontal="right" vertical="top" wrapText="1"/>
    </xf>
    <xf numFmtId="166" fontId="16" fillId="36" borderId="0" xfId="0" applyNumberFormat="1" applyFont="1" applyFill="1" applyAlignment="1">
      <alignment horizontal="right" vertical="top" wrapText="1"/>
    </xf>
    <xf numFmtId="166" fontId="16" fillId="36" borderId="41" xfId="0" applyNumberFormat="1" applyFont="1" applyFill="1" applyBorder="1" applyAlignment="1">
      <alignment horizontal="right" vertical="top" wrapText="1"/>
    </xf>
    <xf numFmtId="49" fontId="18" fillId="28" borderId="5" xfId="0" applyNumberFormat="1" applyFont="1" applyFill="1" applyBorder="1" applyAlignment="1">
      <alignment horizontal="center" vertical="top"/>
    </xf>
    <xf numFmtId="49" fontId="18" fillId="28" borderId="0" xfId="0" applyNumberFormat="1" applyFont="1" applyFill="1" applyAlignment="1">
      <alignment horizontal="center" vertical="top"/>
    </xf>
    <xf numFmtId="49" fontId="18" fillId="27" borderId="133" xfId="0" quotePrefix="1" applyNumberFormat="1" applyFont="1" applyFill="1" applyBorder="1" applyAlignment="1">
      <alignment horizontal="center" vertical="top" wrapText="1"/>
    </xf>
    <xf numFmtId="49" fontId="18" fillId="27" borderId="64" xfId="0" quotePrefix="1" applyNumberFormat="1" applyFont="1" applyFill="1" applyBorder="1" applyAlignment="1">
      <alignment horizontal="center" vertical="top" wrapText="1"/>
    </xf>
    <xf numFmtId="49" fontId="18" fillId="27" borderId="46" xfId="0" applyNumberFormat="1" applyFont="1" applyFill="1" applyBorder="1" applyAlignment="1">
      <alignment horizontal="center" vertical="top" wrapText="1"/>
    </xf>
    <xf numFmtId="49" fontId="16" fillId="27" borderId="11" xfId="0" quotePrefix="1" applyNumberFormat="1" applyFont="1" applyFill="1" applyBorder="1" applyAlignment="1">
      <alignment horizontal="center" vertical="top" wrapText="1"/>
    </xf>
    <xf numFmtId="49" fontId="16" fillId="27" borderId="9" xfId="0" applyNumberFormat="1" applyFont="1" applyFill="1" applyBorder="1" applyAlignment="1">
      <alignment horizontal="center" vertical="top" wrapText="1"/>
    </xf>
    <xf numFmtId="49" fontId="18" fillId="27" borderId="72" xfId="0" quotePrefix="1" applyNumberFormat="1" applyFont="1" applyFill="1" applyBorder="1" applyAlignment="1">
      <alignment horizontal="center" vertical="top" wrapText="1"/>
    </xf>
    <xf numFmtId="49" fontId="18" fillId="27" borderId="46" xfId="0" quotePrefix="1" applyNumberFormat="1" applyFont="1" applyFill="1" applyBorder="1" applyAlignment="1">
      <alignment horizontal="center" vertical="top" wrapText="1"/>
    </xf>
    <xf numFmtId="49" fontId="16" fillId="27" borderId="72" xfId="0" quotePrefix="1" applyNumberFormat="1" applyFont="1" applyFill="1" applyBorder="1" applyAlignment="1">
      <alignment horizontal="center" vertical="top" wrapText="1"/>
    </xf>
    <xf numFmtId="49" fontId="16" fillId="27" borderId="64" xfId="0" quotePrefix="1" applyNumberFormat="1" applyFont="1" applyFill="1" applyBorder="1" applyAlignment="1">
      <alignment horizontal="center" vertical="top" wrapText="1"/>
    </xf>
    <xf numFmtId="49" fontId="16" fillId="27" borderId="37" xfId="0" applyNumberFormat="1" applyFont="1" applyFill="1" applyBorder="1" applyAlignment="1">
      <alignment horizontal="center" vertical="top" wrapText="1"/>
    </xf>
    <xf numFmtId="166" fontId="27" fillId="27" borderId="168" xfId="0" applyNumberFormat="1" applyFont="1" applyFill="1" applyBorder="1" applyAlignment="1">
      <alignment horizontal="left" vertical="top" wrapText="1"/>
    </xf>
    <xf numFmtId="166" fontId="27" fillId="27" borderId="68" xfId="0" applyNumberFormat="1" applyFont="1" applyFill="1" applyBorder="1" applyAlignment="1">
      <alignment horizontal="center" vertical="top" wrapText="1"/>
    </xf>
    <xf numFmtId="166" fontId="27" fillId="27" borderId="171" xfId="0" applyNumberFormat="1" applyFont="1" applyFill="1" applyBorder="1" applyAlignment="1">
      <alignment horizontal="center" vertical="top" wrapText="1"/>
    </xf>
    <xf numFmtId="49" fontId="16" fillId="28" borderId="56" xfId="0" applyNumberFormat="1" applyFont="1" applyFill="1" applyBorder="1" applyAlignment="1">
      <alignment horizontal="center" vertical="top"/>
    </xf>
    <xf numFmtId="49" fontId="16" fillId="28" borderId="46" xfId="0" applyNumberFormat="1" applyFont="1" applyFill="1" applyBorder="1" applyAlignment="1">
      <alignment horizontal="center" vertical="top"/>
    </xf>
    <xf numFmtId="49" fontId="16" fillId="28" borderId="37" xfId="0" applyNumberFormat="1" applyFont="1" applyFill="1" applyBorder="1" applyAlignment="1">
      <alignment horizontal="center" vertical="top"/>
    </xf>
    <xf numFmtId="166" fontId="16" fillId="36" borderId="56" xfId="0" applyNumberFormat="1" applyFont="1" applyFill="1" applyBorder="1" applyAlignment="1">
      <alignment horizontal="center" vertical="top"/>
    </xf>
    <xf numFmtId="166" fontId="16" fillId="36" borderId="46" xfId="0" applyNumberFormat="1" applyFont="1" applyFill="1" applyBorder="1" applyAlignment="1">
      <alignment horizontal="center" vertical="top"/>
    </xf>
    <xf numFmtId="166" fontId="16" fillId="36" borderId="37" xfId="0" applyNumberFormat="1" applyFont="1" applyFill="1" applyBorder="1" applyAlignment="1">
      <alignment horizontal="center" vertical="top"/>
    </xf>
    <xf numFmtId="49" fontId="18" fillId="36" borderId="56" xfId="0" applyNumberFormat="1" applyFont="1" applyFill="1" applyBorder="1" applyAlignment="1">
      <alignment horizontal="center" vertical="top" wrapText="1"/>
    </xf>
    <xf numFmtId="49" fontId="18" fillId="36" borderId="46" xfId="0" applyNumberFormat="1" applyFont="1" applyFill="1" applyBorder="1" applyAlignment="1">
      <alignment horizontal="center" vertical="top" wrapText="1"/>
    </xf>
    <xf numFmtId="49" fontId="18" fillId="36" borderId="37" xfId="0" applyNumberFormat="1" applyFont="1" applyFill="1" applyBorder="1" applyAlignment="1">
      <alignment horizontal="center" vertical="top" wrapText="1"/>
    </xf>
    <xf numFmtId="49" fontId="16" fillId="27" borderId="56" xfId="0" applyNumberFormat="1" applyFont="1" applyFill="1" applyBorder="1" applyAlignment="1">
      <alignment horizontal="center" vertical="top"/>
    </xf>
    <xf numFmtId="49" fontId="16" fillId="27" borderId="46" xfId="0" applyNumberFormat="1" applyFont="1" applyFill="1" applyBorder="1" applyAlignment="1">
      <alignment horizontal="center" vertical="top"/>
    </xf>
    <xf numFmtId="49" fontId="16" fillId="27" borderId="37" xfId="0" applyNumberFormat="1" applyFont="1" applyFill="1" applyBorder="1" applyAlignment="1">
      <alignment horizontal="center" vertical="top"/>
    </xf>
    <xf numFmtId="166" fontId="16" fillId="27" borderId="11" xfId="0" quotePrefix="1" applyNumberFormat="1" applyFont="1" applyFill="1" applyBorder="1" applyAlignment="1">
      <alignment horizontal="center" vertical="top" wrapText="1"/>
    </xf>
    <xf numFmtId="166" fontId="16" fillId="27" borderId="9" xfId="0" applyNumberFormat="1" applyFont="1" applyFill="1" applyBorder="1" applyAlignment="1">
      <alignment horizontal="center" vertical="top" wrapText="1"/>
    </xf>
    <xf numFmtId="49" fontId="16" fillId="28" borderId="15" xfId="0" applyNumberFormat="1" applyFont="1" applyFill="1" applyBorder="1" applyAlignment="1">
      <alignment horizontal="center" vertical="top"/>
    </xf>
    <xf numFmtId="0" fontId="33" fillId="38" borderId="38" xfId="0" applyFont="1" applyFill="1" applyBorder="1" applyAlignment="1">
      <alignment horizontal="center" vertical="center" wrapText="1"/>
    </xf>
    <xf numFmtId="0" fontId="33" fillId="38" borderId="34" xfId="0" applyFont="1" applyFill="1" applyBorder="1" applyAlignment="1">
      <alignment horizontal="center" vertical="center" wrapText="1"/>
    </xf>
    <xf numFmtId="0" fontId="33" fillId="38" borderId="174" xfId="0" applyFont="1" applyFill="1" applyBorder="1" applyAlignment="1">
      <alignment horizontal="center" vertical="center" wrapText="1"/>
    </xf>
    <xf numFmtId="0" fontId="33" fillId="38" borderId="266" xfId="0" applyFont="1" applyFill="1" applyBorder="1" applyAlignment="1">
      <alignment horizontal="center" vertical="center" wrapText="1"/>
    </xf>
    <xf numFmtId="0" fontId="33" fillId="38" borderId="257" xfId="0" applyFont="1" applyFill="1" applyBorder="1" applyAlignment="1">
      <alignment horizontal="center" vertical="center" wrapText="1"/>
    </xf>
    <xf numFmtId="0" fontId="33" fillId="38" borderId="265" xfId="0" applyFont="1" applyFill="1" applyBorder="1" applyAlignment="1">
      <alignment horizontal="center" vertical="center" wrapText="1"/>
    </xf>
    <xf numFmtId="0" fontId="33" fillId="38" borderId="236" xfId="0" applyFont="1" applyFill="1" applyBorder="1" applyAlignment="1">
      <alignment horizontal="center" vertical="center" wrapText="1"/>
    </xf>
    <xf numFmtId="0" fontId="33" fillId="38" borderId="237" xfId="0" applyFont="1" applyFill="1" applyBorder="1" applyAlignment="1">
      <alignment horizontal="center" vertical="center" wrapText="1"/>
    </xf>
    <xf numFmtId="0" fontId="33" fillId="38" borderId="233" xfId="0" applyFont="1" applyFill="1" applyBorder="1" applyAlignment="1">
      <alignment horizontal="center" vertical="center" wrapText="1"/>
    </xf>
    <xf numFmtId="49" fontId="18" fillId="29" borderId="39" xfId="0" applyNumberFormat="1" applyFont="1" applyFill="1" applyBorder="1" applyAlignment="1">
      <alignment horizontal="center" vertical="top"/>
    </xf>
    <xf numFmtId="49" fontId="18" fillId="29" borderId="53" xfId="0" applyNumberFormat="1" applyFont="1" applyFill="1" applyBorder="1" applyAlignment="1">
      <alignment horizontal="center" vertical="top"/>
    </xf>
    <xf numFmtId="49" fontId="18" fillId="28" borderId="9" xfId="0" applyNumberFormat="1" applyFont="1" applyFill="1" applyBorder="1" applyAlignment="1">
      <alignment horizontal="center" vertical="top"/>
    </xf>
    <xf numFmtId="49" fontId="18" fillId="28" borderId="11" xfId="0" applyNumberFormat="1" applyFont="1" applyFill="1" applyBorder="1" applyAlignment="1">
      <alignment horizontal="center" vertical="top"/>
    </xf>
    <xf numFmtId="49" fontId="18" fillId="29" borderId="59" xfId="0" quotePrefix="1" applyNumberFormat="1" applyFont="1" applyFill="1" applyBorder="1" applyAlignment="1">
      <alignment horizontal="center" vertical="top"/>
    </xf>
    <xf numFmtId="49" fontId="18" fillId="29" borderId="60" xfId="0" quotePrefix="1" applyNumberFormat="1" applyFont="1" applyFill="1" applyBorder="1" applyAlignment="1">
      <alignment horizontal="center" vertical="top"/>
    </xf>
    <xf numFmtId="49" fontId="18" fillId="29" borderId="57" xfId="0" applyNumberFormat="1" applyFont="1" applyFill="1" applyBorder="1" applyAlignment="1">
      <alignment horizontal="center" vertical="top"/>
    </xf>
    <xf numFmtId="166" fontId="24" fillId="24" borderId="83" xfId="0" applyNumberFormat="1" applyFont="1" applyFill="1" applyBorder="1" applyAlignment="1">
      <alignment horizontal="left" vertical="center" wrapText="1"/>
    </xf>
    <xf numFmtId="166" fontId="24" fillId="24" borderId="173" xfId="0" applyNumberFormat="1" applyFont="1" applyFill="1" applyBorder="1" applyAlignment="1">
      <alignment horizontal="left" vertical="center" wrapText="1"/>
    </xf>
    <xf numFmtId="49" fontId="24" fillId="24" borderId="137" xfId="0" quotePrefix="1" applyNumberFormat="1" applyFont="1" applyFill="1" applyBorder="1" applyAlignment="1">
      <alignment horizontal="center" vertical="center" wrapText="1"/>
    </xf>
    <xf numFmtId="49" fontId="24" fillId="24" borderId="75" xfId="0" quotePrefix="1" applyNumberFormat="1" applyFont="1" applyFill="1" applyBorder="1" applyAlignment="1">
      <alignment horizontal="center" vertical="center" wrapText="1"/>
    </xf>
    <xf numFmtId="49" fontId="18" fillId="28" borderId="61" xfId="0" quotePrefix="1" applyNumberFormat="1" applyFont="1" applyFill="1" applyBorder="1" applyAlignment="1">
      <alignment horizontal="center" vertical="top"/>
    </xf>
    <xf numFmtId="49" fontId="18" fillId="28" borderId="5" xfId="0" quotePrefix="1" applyNumberFormat="1" applyFont="1" applyFill="1" applyBorder="1" applyAlignment="1">
      <alignment horizontal="center" vertical="top"/>
    </xf>
    <xf numFmtId="49" fontId="18" fillId="28" borderId="50" xfId="0" applyNumberFormat="1" applyFont="1" applyFill="1" applyBorder="1" applyAlignment="1">
      <alignment horizontal="center" vertical="top"/>
    </xf>
    <xf numFmtId="49" fontId="18" fillId="30" borderId="58" xfId="0" applyNumberFormat="1" applyFont="1" applyFill="1" applyBorder="1" applyAlignment="1">
      <alignment horizontal="right" vertical="top"/>
    </xf>
    <xf numFmtId="166" fontId="19" fillId="24" borderId="160" xfId="0" applyNumberFormat="1" applyFont="1" applyFill="1" applyBorder="1" applyAlignment="1">
      <alignment horizontal="center" vertical="center" wrapText="1"/>
    </xf>
    <xf numFmtId="49" fontId="31" fillId="0" borderId="137" xfId="0" quotePrefix="1" applyNumberFormat="1" applyFont="1" applyBorder="1" applyAlignment="1">
      <alignment horizontal="center" vertical="center" wrapText="1"/>
    </xf>
    <xf numFmtId="49" fontId="31" fillId="0" borderId="81" xfId="0" quotePrefix="1" applyNumberFormat="1" applyFont="1" applyBorder="1" applyAlignment="1">
      <alignment horizontal="center" vertical="center" wrapText="1"/>
    </xf>
    <xf numFmtId="49" fontId="31" fillId="0" borderId="75" xfId="0" quotePrefix="1" applyNumberFormat="1" applyFont="1" applyBorder="1" applyAlignment="1">
      <alignment horizontal="center" vertical="center" wrapText="1"/>
    </xf>
    <xf numFmtId="166" fontId="12" fillId="0" borderId="83" xfId="0" applyNumberFormat="1" applyFont="1" applyBorder="1" applyAlignment="1">
      <alignment horizontal="center" vertical="center" wrapText="1"/>
    </xf>
    <xf numFmtId="166" fontId="12" fillId="0" borderId="160" xfId="0" applyNumberFormat="1" applyFont="1" applyBorder="1" applyAlignment="1">
      <alignment horizontal="center" vertical="center" wrapText="1"/>
    </xf>
    <xf numFmtId="166" fontId="12" fillId="0" borderId="173" xfId="0" applyNumberFormat="1" applyFont="1" applyBorder="1" applyAlignment="1">
      <alignment horizontal="center" vertical="center" wrapText="1"/>
    </xf>
    <xf numFmtId="166" fontId="19" fillId="24" borderId="216" xfId="0" applyNumberFormat="1" applyFont="1" applyFill="1" applyBorder="1" applyAlignment="1">
      <alignment horizontal="center" vertical="center" wrapText="1"/>
    </xf>
    <xf numFmtId="166" fontId="19" fillId="24" borderId="99" xfId="0" applyNumberFormat="1" applyFont="1" applyFill="1" applyBorder="1" applyAlignment="1">
      <alignment horizontal="center" vertical="center" wrapText="1"/>
    </xf>
    <xf numFmtId="166" fontId="19" fillId="24" borderId="213" xfId="0" applyNumberFormat="1" applyFont="1" applyFill="1" applyBorder="1" applyAlignment="1">
      <alignment horizontal="center" vertical="center" wrapText="1"/>
    </xf>
    <xf numFmtId="166" fontId="31" fillId="24" borderId="160" xfId="0" applyNumberFormat="1" applyFont="1" applyFill="1" applyBorder="1" applyAlignment="1">
      <alignment horizontal="center" vertical="center" wrapText="1"/>
    </xf>
    <xf numFmtId="166" fontId="25" fillId="36" borderId="49" xfId="0" applyNumberFormat="1" applyFont="1" applyFill="1" applyBorder="1" applyAlignment="1">
      <alignment horizontal="left" vertical="top" wrapText="1"/>
    </xf>
    <xf numFmtId="166" fontId="25" fillId="36" borderId="79" xfId="0" applyNumberFormat="1" applyFont="1" applyFill="1" applyBorder="1" applyAlignment="1">
      <alignment horizontal="left" vertical="top" wrapText="1"/>
    </xf>
    <xf numFmtId="166" fontId="27" fillId="27" borderId="62" xfId="0" applyNumberFormat="1" applyFont="1" applyFill="1" applyBorder="1" applyAlignment="1">
      <alignment horizontal="left" vertical="center" wrapText="1"/>
    </xf>
    <xf numFmtId="166" fontId="27" fillId="27" borderId="63" xfId="0" applyNumberFormat="1" applyFont="1" applyFill="1" applyBorder="1" applyAlignment="1">
      <alignment horizontal="left" vertical="center" wrapText="1"/>
    </xf>
    <xf numFmtId="166" fontId="27" fillId="27" borderId="168" xfId="0" applyNumberFormat="1" applyFont="1" applyFill="1" applyBorder="1" applyAlignment="1">
      <alignment horizontal="left" vertical="center" wrapText="1"/>
    </xf>
    <xf numFmtId="166" fontId="27" fillId="27" borderId="23" xfId="0" applyNumberFormat="1" applyFont="1" applyFill="1" applyBorder="1" applyAlignment="1">
      <alignment horizontal="left" vertical="center" wrapText="1"/>
    </xf>
    <xf numFmtId="166" fontId="27" fillId="27" borderId="49" xfId="0" applyNumberFormat="1" applyFont="1" applyFill="1" applyBorder="1" applyAlignment="1">
      <alignment horizontal="left" vertical="center" wrapText="1"/>
    </xf>
    <xf numFmtId="166" fontId="27" fillId="27" borderId="79" xfId="0" applyNumberFormat="1" applyFont="1" applyFill="1" applyBorder="1" applyAlignment="1">
      <alignment horizontal="left" vertical="center" wrapText="1"/>
    </xf>
    <xf numFmtId="166" fontId="27" fillId="27" borderId="51" xfId="0" applyNumberFormat="1" applyFont="1" applyFill="1" applyBorder="1" applyAlignment="1">
      <alignment horizontal="left" vertical="center" wrapText="1"/>
    </xf>
    <xf numFmtId="0" fontId="38" fillId="41" borderId="247" xfId="0" applyFont="1" applyFill="1" applyBorder="1" applyAlignment="1">
      <alignment horizontal="center" vertical="center" wrapText="1"/>
    </xf>
    <xf numFmtId="0" fontId="38" fillId="41" borderId="248" xfId="0" applyFont="1" applyFill="1" applyBorder="1" applyAlignment="1">
      <alignment horizontal="center" vertical="center" wrapText="1"/>
    </xf>
    <xf numFmtId="49" fontId="16" fillId="27" borderId="133" xfId="0" quotePrefix="1" applyNumberFormat="1" applyFont="1" applyFill="1" applyBorder="1" applyAlignment="1">
      <alignment horizontal="center" vertical="top" wrapText="1"/>
    </xf>
    <xf numFmtId="49" fontId="16" fillId="27" borderId="78" xfId="0" quotePrefix="1" applyNumberFormat="1" applyFont="1" applyFill="1" applyBorder="1" applyAlignment="1">
      <alignment horizontal="center" vertical="top" wrapText="1"/>
    </xf>
    <xf numFmtId="49" fontId="16" fillId="36" borderId="23" xfId="0" applyNumberFormat="1" applyFont="1" applyFill="1" applyBorder="1" applyAlignment="1">
      <alignment horizontal="center" vertical="top"/>
    </xf>
    <xf numFmtId="49" fontId="16" fillId="36" borderId="24" xfId="0" applyNumberFormat="1" applyFont="1" applyFill="1" applyBorder="1" applyAlignment="1">
      <alignment horizontal="center" vertical="top"/>
    </xf>
    <xf numFmtId="49" fontId="16" fillId="36" borderId="37" xfId="0" applyNumberFormat="1" applyFont="1" applyFill="1" applyBorder="1" applyAlignment="1">
      <alignment horizontal="center" vertical="top"/>
    </xf>
    <xf numFmtId="0" fontId="14" fillId="0" borderId="87"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76" xfId="0" applyFont="1" applyBorder="1" applyAlignment="1">
      <alignment horizontal="center" textRotation="90" wrapText="1"/>
    </xf>
    <xf numFmtId="0" fontId="14" fillId="0" borderId="18" xfId="0" applyFont="1" applyBorder="1" applyAlignment="1">
      <alignment horizontal="center" textRotation="90" wrapText="1"/>
    </xf>
    <xf numFmtId="0" fontId="14" fillId="0" borderId="28" xfId="0" applyFont="1" applyBorder="1" applyAlignment="1">
      <alignment horizontal="center" textRotation="90" wrapText="1"/>
    </xf>
    <xf numFmtId="2" fontId="23" fillId="24" borderId="83" xfId="0" applyNumberFormat="1" applyFont="1" applyFill="1" applyBorder="1" applyAlignment="1">
      <alignment horizontal="center" vertical="center"/>
    </xf>
    <xf numFmtId="2" fontId="23" fillId="24" borderId="173" xfId="0" applyNumberFormat="1" applyFont="1" applyFill="1" applyBorder="1" applyAlignment="1">
      <alignment horizontal="center" vertical="center"/>
    </xf>
    <xf numFmtId="2" fontId="23" fillId="54" borderId="164" xfId="0" applyNumberFormat="1" applyFont="1" applyFill="1" applyBorder="1" applyAlignment="1">
      <alignment horizontal="center" vertical="center"/>
    </xf>
    <xf numFmtId="2" fontId="23" fillId="25" borderId="248" xfId="0" applyNumberFormat="1" applyFont="1" applyFill="1" applyBorder="1" applyAlignment="1">
      <alignment horizontal="center" vertical="center"/>
    </xf>
    <xf numFmtId="2" fontId="12" fillId="54" borderId="164" xfId="0" applyNumberFormat="1" applyFont="1" applyFill="1" applyBorder="1" applyAlignment="1">
      <alignment horizontal="center" vertical="center"/>
    </xf>
    <xf numFmtId="2" fontId="15" fillId="25" borderId="248" xfId="0" applyNumberFormat="1" applyFont="1" applyFill="1" applyBorder="1" applyAlignment="1">
      <alignment horizontal="center" vertical="center"/>
    </xf>
    <xf numFmtId="2" fontId="14" fillId="42" borderId="147" xfId="0" applyNumberFormat="1" applyFont="1" applyFill="1" applyBorder="1" applyAlignment="1">
      <alignment horizontal="center" vertical="center"/>
    </xf>
    <xf numFmtId="2" fontId="14" fillId="24" borderId="248" xfId="0" applyNumberFormat="1" applyFont="1" applyFill="1" applyBorder="1" applyAlignment="1">
      <alignment horizontal="center" vertical="center"/>
    </xf>
    <xf numFmtId="2" fontId="14" fillId="24" borderId="230" xfId="0" applyNumberFormat="1" applyFont="1" applyFill="1" applyBorder="1" applyAlignment="1">
      <alignment horizontal="center" vertical="center"/>
    </xf>
    <xf numFmtId="0" fontId="25" fillId="36" borderId="62" xfId="0" applyFont="1" applyFill="1" applyBorder="1" applyAlignment="1">
      <alignment horizontal="left" vertical="top" wrapText="1"/>
    </xf>
    <xf numFmtId="0" fontId="25" fillId="36" borderId="63" xfId="0" applyFont="1" applyFill="1" applyBorder="1" applyAlignment="1">
      <alignment horizontal="left" vertical="top" wrapText="1"/>
    </xf>
    <xf numFmtId="0" fontId="25" fillId="36" borderId="51" xfId="0" applyFont="1" applyFill="1" applyBorder="1" applyAlignment="1">
      <alignment horizontal="left" vertical="top" wrapText="1"/>
    </xf>
    <xf numFmtId="0" fontId="27" fillId="27" borderId="62" xfId="0" applyFont="1" applyFill="1" applyBorder="1" applyAlignment="1">
      <alignment horizontal="left" vertical="top" wrapText="1"/>
    </xf>
    <xf numFmtId="0" fontId="27" fillId="27" borderId="63" xfId="0" applyFont="1" applyFill="1" applyBorder="1" applyAlignment="1">
      <alignment horizontal="left" vertical="top" wrapText="1"/>
    </xf>
    <xf numFmtId="0" fontId="27" fillId="27" borderId="51" xfId="0" applyFont="1" applyFill="1" applyBorder="1" applyAlignment="1">
      <alignment horizontal="left" vertical="top" wrapText="1"/>
    </xf>
    <xf numFmtId="166" fontId="27" fillId="27" borderId="23" xfId="0" applyNumberFormat="1" applyFont="1" applyFill="1" applyBorder="1" applyAlignment="1">
      <alignment horizontal="left" vertical="top" wrapText="1"/>
    </xf>
    <xf numFmtId="166" fontId="27" fillId="27" borderId="49" xfId="0" applyNumberFormat="1" applyFont="1" applyFill="1" applyBorder="1" applyAlignment="1">
      <alignment horizontal="left" vertical="top" wrapText="1"/>
    </xf>
    <xf numFmtId="166" fontId="27" fillId="27" borderId="79" xfId="0" applyNumberFormat="1" applyFont="1" applyFill="1" applyBorder="1" applyAlignment="1">
      <alignment horizontal="left" vertical="top" wrapText="1"/>
    </xf>
    <xf numFmtId="166" fontId="25" fillId="27" borderId="62" xfId="0" applyNumberFormat="1" applyFont="1" applyFill="1" applyBorder="1" applyAlignment="1">
      <alignment horizontal="left" vertical="top" wrapText="1"/>
    </xf>
    <xf numFmtId="166" fontId="25" fillId="27" borderId="63" xfId="0" applyNumberFormat="1" applyFont="1" applyFill="1" applyBorder="1" applyAlignment="1">
      <alignment horizontal="left" vertical="top" wrapText="1"/>
    </xf>
    <xf numFmtId="166" fontId="25" fillId="27" borderId="51" xfId="0" applyNumberFormat="1" applyFont="1" applyFill="1" applyBorder="1" applyAlignment="1">
      <alignment horizontal="left" vertical="top" wrapText="1"/>
    </xf>
    <xf numFmtId="1" fontId="23" fillId="24" borderId="83" xfId="0" applyNumberFormat="1" applyFont="1" applyFill="1" applyBorder="1" applyAlignment="1">
      <alignment horizontal="center" vertical="center" wrapText="1"/>
    </xf>
    <xf numFmtId="1" fontId="23" fillId="24" borderId="160" xfId="0" applyNumberFormat="1" applyFont="1" applyFill="1" applyBorder="1" applyAlignment="1">
      <alignment horizontal="center" vertical="center" wrapText="1"/>
    </xf>
    <xf numFmtId="1" fontId="23" fillId="24" borderId="173" xfId="0" applyNumberFormat="1" applyFont="1" applyFill="1" applyBorder="1" applyAlignment="1">
      <alignment horizontal="center" vertical="center" wrapText="1"/>
    </xf>
    <xf numFmtId="0" fontId="16" fillId="30" borderId="62" xfId="0" applyFont="1" applyFill="1" applyBorder="1" applyAlignment="1">
      <alignment horizontal="left" vertical="top" wrapText="1"/>
    </xf>
    <xf numFmtId="0" fontId="16" fillId="30" borderId="63" xfId="0" applyFont="1" applyFill="1" applyBorder="1" applyAlignment="1">
      <alignment horizontal="left" vertical="top" wrapText="1"/>
    </xf>
    <xf numFmtId="0" fontId="16" fillId="30" borderId="51" xfId="0" applyFont="1" applyFill="1" applyBorder="1" applyAlignment="1">
      <alignment horizontal="left" vertical="top" wrapText="1"/>
    </xf>
    <xf numFmtId="0" fontId="16" fillId="29" borderId="62" xfId="0" applyFont="1" applyFill="1" applyBorder="1" applyAlignment="1">
      <alignment horizontal="left" vertical="top"/>
    </xf>
    <xf numFmtId="0" fontId="16" fillId="29" borderId="63" xfId="0" applyFont="1" applyFill="1" applyBorder="1" applyAlignment="1">
      <alignment horizontal="left" vertical="top"/>
    </xf>
    <xf numFmtId="0" fontId="16" fillId="29" borderId="51" xfId="0" applyFont="1" applyFill="1" applyBorder="1" applyAlignment="1">
      <alignment horizontal="left" vertical="top"/>
    </xf>
    <xf numFmtId="0" fontId="37" fillId="28" borderId="49" xfId="0" applyFont="1" applyFill="1" applyBorder="1" applyAlignment="1">
      <alignment horizontal="left" vertical="top" wrapText="1"/>
    </xf>
    <xf numFmtId="0" fontId="37" fillId="28" borderId="79" xfId="0" applyFont="1" applyFill="1" applyBorder="1" applyAlignment="1">
      <alignment horizontal="left" vertical="top" wrapText="1"/>
    </xf>
    <xf numFmtId="0" fontId="14" fillId="0" borderId="23" xfId="0" applyFont="1" applyBorder="1" applyAlignment="1">
      <alignment horizontal="center" textRotation="90" wrapText="1"/>
    </xf>
    <xf numFmtId="0" fontId="14" fillId="0" borderId="24" xfId="0" applyFont="1" applyBorder="1" applyAlignment="1">
      <alignment horizontal="center" textRotation="90" wrapText="1"/>
    </xf>
    <xf numFmtId="0" fontId="14" fillId="0" borderId="25" xfId="0" applyFont="1" applyBorder="1" applyAlignment="1">
      <alignment horizontal="center" textRotation="90" wrapText="1"/>
    </xf>
    <xf numFmtId="166" fontId="16" fillId="36" borderId="23" xfId="0" applyNumberFormat="1" applyFont="1" applyFill="1" applyBorder="1" applyAlignment="1">
      <alignment horizontal="center" vertical="top"/>
    </xf>
    <xf numFmtId="166" fontId="14" fillId="24" borderId="166" xfId="0" applyNumberFormat="1" applyFont="1" applyFill="1" applyBorder="1" applyAlignment="1">
      <alignment horizontal="center" vertical="center"/>
    </xf>
    <xf numFmtId="166" fontId="14" fillId="24" borderId="178" xfId="0" applyNumberFormat="1" applyFont="1" applyFill="1" applyBorder="1" applyAlignment="1">
      <alignment horizontal="center" vertical="center"/>
    </xf>
    <xf numFmtId="49" fontId="16" fillId="29" borderId="56" xfId="0" applyNumberFormat="1" applyFont="1" applyFill="1" applyBorder="1" applyAlignment="1">
      <alignment horizontal="center" vertical="top"/>
    </xf>
    <xf numFmtId="49" fontId="16" fillId="29" borderId="46" xfId="0" applyNumberFormat="1" applyFont="1" applyFill="1" applyBorder="1" applyAlignment="1">
      <alignment horizontal="center" vertical="top"/>
    </xf>
    <xf numFmtId="0" fontId="38" fillId="41" borderId="26" xfId="0" applyFont="1" applyFill="1" applyBorder="1" applyAlignment="1">
      <alignment horizontal="center" vertical="center" wrapText="1"/>
    </xf>
    <xf numFmtId="0" fontId="38" fillId="41" borderId="147" xfId="0" applyFont="1" applyFill="1" applyBorder="1" applyAlignment="1">
      <alignment horizontal="center" vertical="center" wrapText="1"/>
    </xf>
    <xf numFmtId="0" fontId="43" fillId="0" borderId="0" xfId="0" applyFont="1" applyAlignment="1">
      <alignment horizontal="center" vertical="top" wrapText="1"/>
    </xf>
    <xf numFmtId="2" fontId="30" fillId="24" borderId="16" xfId="0" applyNumberFormat="1" applyFont="1" applyFill="1" applyBorder="1" applyAlignment="1">
      <alignment horizontal="center" vertical="center" textRotation="90" wrapText="1"/>
    </xf>
    <xf numFmtId="2" fontId="30" fillId="24" borderId="42" xfId="0" applyNumberFormat="1" applyFont="1" applyFill="1" applyBorder="1" applyAlignment="1">
      <alignment horizontal="center" vertical="center" textRotation="90" wrapText="1"/>
    </xf>
    <xf numFmtId="0" fontId="14" fillId="0" borderId="53" xfId="0" applyFont="1" applyBorder="1" applyAlignment="1">
      <alignment horizontal="center" vertical="center" textRotation="90" wrapText="1"/>
    </xf>
    <xf numFmtId="0" fontId="14" fillId="0" borderId="54" xfId="0" applyFont="1" applyBorder="1" applyAlignment="1">
      <alignment horizontal="center" vertical="center" textRotation="90" wrapText="1"/>
    </xf>
    <xf numFmtId="0" fontId="14" fillId="0" borderId="56"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37" xfId="0" applyFont="1" applyBorder="1" applyAlignment="1">
      <alignment horizontal="center" vertical="center" wrapText="1"/>
    </xf>
    <xf numFmtId="0" fontId="24" fillId="0" borderId="83" xfId="0" applyFont="1" applyBorder="1" applyAlignment="1" applyProtection="1">
      <alignment horizontal="center" vertical="center" wrapText="1" readingOrder="1"/>
      <protection locked="0"/>
    </xf>
    <xf numFmtId="0" fontId="24" fillId="0" borderId="160" xfId="0" applyFont="1" applyBorder="1" applyAlignment="1" applyProtection="1">
      <alignment horizontal="center" vertical="center" wrapText="1" readingOrder="1"/>
      <protection locked="0"/>
    </xf>
    <xf numFmtId="49" fontId="24" fillId="24" borderId="26" xfId="0" applyNumberFormat="1" applyFont="1" applyFill="1" applyBorder="1" applyAlignment="1">
      <alignment horizontal="center" vertical="center" wrapText="1"/>
    </xf>
    <xf numFmtId="49" fontId="24" fillId="24" borderId="247" xfId="0" applyNumberFormat="1" applyFont="1" applyFill="1" applyBorder="1" applyAlignment="1">
      <alignment horizontal="center" vertical="center" wrapText="1"/>
    </xf>
    <xf numFmtId="0" fontId="30" fillId="0" borderId="62"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51" xfId="0" applyFont="1" applyBorder="1" applyAlignment="1">
      <alignment horizontal="center" vertical="center" wrapText="1"/>
    </xf>
    <xf numFmtId="0" fontId="23" fillId="0" borderId="66" xfId="0" applyFont="1" applyBorder="1" applyAlignment="1">
      <alignment horizontal="center" vertical="center" wrapText="1"/>
    </xf>
    <xf numFmtId="0" fontId="23" fillId="0" borderId="48" xfId="0" applyFont="1" applyBorder="1" applyAlignment="1">
      <alignment horizontal="center" vertical="center" wrapText="1"/>
    </xf>
    <xf numFmtId="0" fontId="30" fillId="0" borderId="56" xfId="0" applyFont="1" applyBorder="1" applyAlignment="1">
      <alignment horizontal="center" vertical="center" wrapText="1"/>
    </xf>
    <xf numFmtId="0" fontId="30" fillId="0" borderId="37" xfId="0" applyFont="1" applyBorder="1" applyAlignment="1">
      <alignment horizontal="center" vertical="center" wrapText="1"/>
    </xf>
    <xf numFmtId="2" fontId="12" fillId="24" borderId="16" xfId="0" applyNumberFormat="1" applyFont="1" applyFill="1" applyBorder="1" applyAlignment="1">
      <alignment horizontal="center" vertical="center" textRotation="90" wrapText="1"/>
    </xf>
    <xf numFmtId="2" fontId="12" fillId="24" borderId="42" xfId="0" applyNumberFormat="1" applyFont="1" applyFill="1" applyBorder="1" applyAlignment="1">
      <alignment horizontal="center" vertical="center" textRotation="90" wrapText="1"/>
    </xf>
    <xf numFmtId="2" fontId="18" fillId="24" borderId="62" xfId="0" applyNumberFormat="1" applyFont="1" applyFill="1" applyBorder="1" applyAlignment="1">
      <alignment horizontal="center" vertical="center" wrapText="1"/>
    </xf>
    <xf numFmtId="2" fontId="18" fillId="24" borderId="63" xfId="0" applyNumberFormat="1" applyFont="1" applyFill="1" applyBorder="1" applyAlignment="1">
      <alignment horizontal="center" vertical="center" wrapText="1"/>
    </xf>
    <xf numFmtId="2" fontId="30" fillId="24" borderId="9" xfId="0" applyNumberFormat="1" applyFont="1" applyFill="1" applyBorder="1" applyAlignment="1">
      <alignment horizontal="center" vertical="center" textRotation="90" wrapText="1"/>
    </xf>
    <xf numFmtId="2" fontId="30" fillId="24" borderId="69" xfId="0" applyNumberFormat="1" applyFont="1" applyFill="1" applyBorder="1" applyAlignment="1">
      <alignment horizontal="center" vertical="center" textRotation="90" wrapText="1"/>
    </xf>
    <xf numFmtId="0" fontId="14" fillId="0" borderId="73" xfId="0" applyFont="1" applyBorder="1" applyAlignment="1">
      <alignment horizontal="center" textRotation="90" wrapText="1"/>
    </xf>
    <xf numFmtId="0" fontId="14" fillId="0" borderId="35" xfId="0" applyFont="1" applyBorder="1" applyAlignment="1">
      <alignment horizontal="center" textRotation="90" wrapText="1"/>
    </xf>
    <xf numFmtId="0" fontId="14" fillId="0" borderId="30" xfId="0" applyFont="1" applyBorder="1" applyAlignment="1">
      <alignment horizontal="center" textRotation="90" wrapText="1"/>
    </xf>
    <xf numFmtId="166" fontId="27" fillId="36" borderId="62" xfId="0" applyNumberFormat="1" applyFont="1" applyFill="1" applyBorder="1" applyAlignment="1">
      <alignment horizontal="left" vertical="center" wrapText="1"/>
    </xf>
    <xf numFmtId="166" fontId="27" fillId="36" borderId="63" xfId="0" applyNumberFormat="1" applyFont="1" applyFill="1" applyBorder="1" applyAlignment="1">
      <alignment horizontal="left" vertical="center" wrapText="1"/>
    </xf>
    <xf numFmtId="166" fontId="27" fillId="36" borderId="51" xfId="0" applyNumberFormat="1" applyFont="1" applyFill="1" applyBorder="1" applyAlignment="1">
      <alignment horizontal="left" vertical="center" wrapText="1"/>
    </xf>
    <xf numFmtId="0" fontId="26" fillId="0" borderId="0" xfId="0" applyFont="1" applyAlignment="1">
      <alignment horizontal="center"/>
    </xf>
    <xf numFmtId="49" fontId="16" fillId="29" borderId="37" xfId="0" applyNumberFormat="1" applyFont="1" applyFill="1" applyBorder="1" applyAlignment="1">
      <alignment horizontal="center" vertical="top"/>
    </xf>
    <xf numFmtId="2" fontId="16" fillId="27" borderId="176" xfId="0" applyNumberFormat="1" applyFont="1" applyFill="1" applyBorder="1" applyAlignment="1">
      <alignment horizontal="center" vertical="top"/>
    </xf>
    <xf numFmtId="2" fontId="16" fillId="27" borderId="24" xfId="0" applyNumberFormat="1" applyFont="1" applyFill="1" applyBorder="1" applyAlignment="1">
      <alignment horizontal="center" vertical="top"/>
    </xf>
    <xf numFmtId="2" fontId="16" fillId="27" borderId="146" xfId="0" applyNumberFormat="1" applyFont="1" applyFill="1" applyBorder="1" applyAlignment="1">
      <alignment horizontal="center" vertical="top"/>
    </xf>
    <xf numFmtId="166" fontId="16" fillId="36" borderId="24" xfId="0" applyNumberFormat="1" applyFont="1" applyFill="1" applyBorder="1" applyAlignment="1">
      <alignment horizontal="right" vertical="top"/>
    </xf>
    <xf numFmtId="166" fontId="16" fillId="36" borderId="0" xfId="0" applyNumberFormat="1" applyFont="1" applyFill="1" applyAlignment="1">
      <alignment horizontal="right" vertical="top"/>
    </xf>
    <xf numFmtId="166" fontId="16" fillId="36" borderId="41" xfId="0" applyNumberFormat="1" applyFont="1" applyFill="1" applyBorder="1" applyAlignment="1">
      <alignment horizontal="right" vertical="top"/>
    </xf>
    <xf numFmtId="166" fontId="25" fillId="36" borderId="62" xfId="0" applyNumberFormat="1" applyFont="1" applyFill="1" applyBorder="1" applyAlignment="1">
      <alignment horizontal="right" vertical="top"/>
    </xf>
    <xf numFmtId="166" fontId="25" fillId="36" borderId="63" xfId="0" applyNumberFormat="1" applyFont="1" applyFill="1" applyBorder="1" applyAlignment="1">
      <alignment horizontal="right" vertical="top"/>
    </xf>
    <xf numFmtId="166" fontId="25" fillId="36" borderId="51" xfId="0" applyNumberFormat="1" applyFont="1" applyFill="1" applyBorder="1" applyAlignment="1">
      <alignment horizontal="right" vertical="top"/>
    </xf>
    <xf numFmtId="49" fontId="24" fillId="0" borderId="26" xfId="0" applyNumberFormat="1" applyFont="1" applyBorder="1" applyAlignment="1">
      <alignment horizontal="center" vertical="center"/>
    </xf>
    <xf numFmtId="49" fontId="24" fillId="0" borderId="177" xfId="0" applyNumberFormat="1" applyFont="1" applyBorder="1" applyAlignment="1">
      <alignment horizontal="center" vertical="center"/>
    </xf>
    <xf numFmtId="0" fontId="24" fillId="0" borderId="147" xfId="0" applyFont="1" applyBorder="1" applyAlignment="1">
      <alignment horizontal="center" vertical="center" wrapText="1"/>
    </xf>
    <xf numFmtId="0" fontId="24" fillId="0" borderId="230" xfId="0" applyFont="1" applyBorder="1" applyAlignment="1">
      <alignment horizontal="center" vertical="center" wrapText="1"/>
    </xf>
    <xf numFmtId="0" fontId="24" fillId="0" borderId="99" xfId="0" applyFont="1" applyBorder="1" applyAlignment="1">
      <alignment horizontal="center" vertical="center"/>
    </xf>
    <xf numFmtId="49" fontId="16" fillId="29" borderId="115" xfId="0" applyNumberFormat="1" applyFont="1" applyFill="1" applyBorder="1" applyAlignment="1">
      <alignment horizontal="center" vertical="top"/>
    </xf>
    <xf numFmtId="166" fontId="16" fillId="36" borderId="24" xfId="0" applyNumberFormat="1" applyFont="1" applyFill="1" applyBorder="1" applyAlignment="1">
      <alignment horizontal="center" vertical="top"/>
    </xf>
    <xf numFmtId="166" fontId="16" fillId="36" borderId="25" xfId="0" applyNumberFormat="1" applyFont="1" applyFill="1" applyBorder="1" applyAlignment="1">
      <alignment horizontal="center" vertical="top"/>
    </xf>
    <xf numFmtId="166" fontId="16" fillId="36" borderId="62" xfId="0" applyNumberFormat="1" applyFont="1" applyFill="1" applyBorder="1" applyAlignment="1">
      <alignment horizontal="right" vertical="top"/>
    </xf>
    <xf numFmtId="166" fontId="16" fillId="36" borderId="63" xfId="0" applyNumberFormat="1" applyFont="1" applyFill="1" applyBorder="1" applyAlignment="1">
      <alignment horizontal="right" vertical="top"/>
    </xf>
    <xf numFmtId="166" fontId="16" fillId="36" borderId="51" xfId="0" applyNumberFormat="1" applyFont="1" applyFill="1" applyBorder="1" applyAlignment="1">
      <alignment horizontal="right" vertical="top"/>
    </xf>
    <xf numFmtId="49" fontId="16" fillId="29" borderId="24" xfId="0" applyNumberFormat="1" applyFont="1" applyFill="1" applyBorder="1" applyAlignment="1">
      <alignment horizontal="center" vertical="top"/>
    </xf>
    <xf numFmtId="49" fontId="16" fillId="28" borderId="101" xfId="0" applyNumberFormat="1" applyFont="1" applyFill="1" applyBorder="1" applyAlignment="1">
      <alignment horizontal="center" vertical="top"/>
    </xf>
    <xf numFmtId="166" fontId="14" fillId="24" borderId="164" xfId="0" applyNumberFormat="1" applyFont="1" applyFill="1" applyBorder="1" applyAlignment="1">
      <alignment horizontal="center" vertical="center"/>
    </xf>
    <xf numFmtId="166" fontId="14" fillId="24" borderId="248" xfId="0" applyNumberFormat="1" applyFont="1" applyFill="1" applyBorder="1" applyAlignment="1">
      <alignment horizontal="center" vertical="center"/>
    </xf>
    <xf numFmtId="166" fontId="19" fillId="24" borderId="147" xfId="0" applyNumberFormat="1" applyFont="1" applyFill="1" applyBorder="1" applyAlignment="1">
      <alignment horizontal="center" vertical="center"/>
    </xf>
    <xf numFmtId="166" fontId="19" fillId="24" borderId="248" xfId="0" applyNumberFormat="1" applyFont="1" applyFill="1" applyBorder="1" applyAlignment="1">
      <alignment horizontal="center" vertical="center"/>
    </xf>
    <xf numFmtId="166" fontId="19" fillId="24" borderId="230" xfId="0" applyNumberFormat="1" applyFont="1" applyFill="1" applyBorder="1" applyAlignment="1">
      <alignment horizontal="center" vertical="center"/>
    </xf>
    <xf numFmtId="166" fontId="16" fillId="36" borderId="101" xfId="0" applyNumberFormat="1" applyFont="1" applyFill="1" applyBorder="1" applyAlignment="1">
      <alignment horizontal="center" vertical="top"/>
    </xf>
    <xf numFmtId="0" fontId="24" fillId="0" borderId="248" xfId="0" applyFont="1" applyBorder="1" applyAlignment="1">
      <alignment horizontal="center" vertical="center" wrapText="1"/>
    </xf>
    <xf numFmtId="49" fontId="24" fillId="24" borderId="247" xfId="0" applyNumberFormat="1" applyFont="1" applyFill="1" applyBorder="1" applyAlignment="1">
      <alignment horizontal="center" vertical="center"/>
    </xf>
    <xf numFmtId="49" fontId="24" fillId="24" borderId="177" xfId="0" applyNumberFormat="1" applyFont="1" applyFill="1" applyBorder="1" applyAlignment="1">
      <alignment horizontal="center" vertical="center"/>
    </xf>
    <xf numFmtId="49" fontId="24" fillId="24" borderId="249" xfId="0" applyNumberFormat="1" applyFont="1" applyFill="1" applyBorder="1" applyAlignment="1">
      <alignment horizontal="center" vertical="center" wrapText="1"/>
    </xf>
    <xf numFmtId="49" fontId="24" fillId="24" borderId="219" xfId="0" applyNumberFormat="1" applyFont="1" applyFill="1" applyBorder="1" applyAlignment="1">
      <alignment horizontal="center" vertical="center" wrapText="1"/>
    </xf>
    <xf numFmtId="1" fontId="14" fillId="36" borderId="49" xfId="0" applyNumberFormat="1" applyFont="1" applyFill="1" applyBorder="1" applyAlignment="1">
      <alignment horizontal="center" vertical="center" wrapText="1"/>
    </xf>
    <xf numFmtId="1" fontId="14" fillId="36" borderId="85" xfId="0" applyNumberFormat="1" applyFont="1" applyFill="1" applyBorder="1" applyAlignment="1">
      <alignment horizontal="center" vertical="center" wrapText="1"/>
    </xf>
    <xf numFmtId="0" fontId="32" fillId="24" borderId="147" xfId="0" applyFont="1" applyFill="1" applyBorder="1" applyAlignment="1">
      <alignment horizontal="center" vertical="center" wrapText="1"/>
    </xf>
    <xf numFmtId="0" fontId="32" fillId="24" borderId="230" xfId="0" applyFont="1" applyFill="1" applyBorder="1" applyAlignment="1">
      <alignment horizontal="center" vertical="center" wrapText="1"/>
    </xf>
    <xf numFmtId="2" fontId="15" fillId="25" borderId="147" xfId="0" applyNumberFormat="1" applyFont="1" applyFill="1" applyBorder="1" applyAlignment="1">
      <alignment horizontal="center" vertical="center"/>
    </xf>
    <xf numFmtId="2" fontId="15" fillId="25" borderId="230" xfId="0" applyNumberFormat="1" applyFont="1" applyFill="1" applyBorder="1" applyAlignment="1">
      <alignment horizontal="center" vertical="center"/>
    </xf>
    <xf numFmtId="0" fontId="24" fillId="0" borderId="83" xfId="0" applyFont="1" applyBorder="1" applyAlignment="1">
      <alignment horizontal="center" vertical="center" wrapText="1"/>
    </xf>
    <xf numFmtId="0" fontId="24" fillId="0" borderId="173" xfId="0" applyFont="1" applyBorder="1" applyAlignment="1">
      <alignment horizontal="center" vertical="center" wrapText="1"/>
    </xf>
    <xf numFmtId="166" fontId="24" fillId="24" borderId="137" xfId="0" applyNumberFormat="1" applyFont="1" applyFill="1" applyBorder="1" applyAlignment="1">
      <alignment horizontal="center" vertical="center"/>
    </xf>
    <xf numFmtId="166" fontId="24" fillId="24" borderId="75" xfId="0" applyNumberFormat="1" applyFont="1" applyFill="1" applyBorder="1" applyAlignment="1">
      <alignment horizontal="center" vertical="center"/>
    </xf>
    <xf numFmtId="49" fontId="31" fillId="24" borderId="137" xfId="0" applyNumberFormat="1" applyFont="1" applyFill="1" applyBorder="1" applyAlignment="1">
      <alignment horizontal="center" vertical="center"/>
    </xf>
    <xf numFmtId="49" fontId="31" fillId="24" borderId="81" xfId="0" applyNumberFormat="1" applyFont="1" applyFill="1" applyBorder="1" applyAlignment="1">
      <alignment horizontal="center" vertical="center"/>
    </xf>
    <xf numFmtId="49" fontId="31" fillId="24" borderId="75" xfId="0" applyNumberFormat="1" applyFont="1" applyFill="1" applyBorder="1" applyAlignment="1">
      <alignment horizontal="center" vertical="center"/>
    </xf>
    <xf numFmtId="166" fontId="25" fillId="36" borderId="25" xfId="0" applyNumberFormat="1" applyFont="1" applyFill="1" applyBorder="1" applyAlignment="1">
      <alignment horizontal="right" vertical="top"/>
    </xf>
    <xf numFmtId="166" fontId="25" fillId="36" borderId="50" xfId="0" applyNumberFormat="1" applyFont="1" applyFill="1" applyBorder="1" applyAlignment="1">
      <alignment horizontal="right" vertical="top"/>
    </xf>
    <xf numFmtId="166" fontId="25" fillId="36" borderId="67" xfId="0" applyNumberFormat="1" applyFont="1" applyFill="1" applyBorder="1" applyAlignment="1">
      <alignment horizontal="right" vertical="top"/>
    </xf>
    <xf numFmtId="166" fontId="23" fillId="24" borderId="160" xfId="0" applyNumberFormat="1" applyFont="1" applyFill="1" applyBorder="1" applyAlignment="1">
      <alignment horizontal="center" vertical="center"/>
    </xf>
    <xf numFmtId="0" fontId="32" fillId="0" borderId="147" xfId="0" applyFont="1" applyBorder="1" applyAlignment="1">
      <alignment horizontal="center" vertical="center" wrapText="1"/>
    </xf>
    <xf numFmtId="0" fontId="32" fillId="0" borderId="230" xfId="0" applyFont="1" applyBorder="1" applyAlignment="1">
      <alignment horizontal="center" vertical="center" wrapText="1"/>
    </xf>
    <xf numFmtId="49" fontId="31" fillId="0" borderId="26" xfId="0" applyNumberFormat="1" applyFont="1" applyBorder="1" applyAlignment="1">
      <alignment horizontal="center" vertical="center"/>
    </xf>
    <xf numFmtId="49" fontId="31" fillId="0" borderId="177" xfId="0" applyNumberFormat="1" applyFont="1" applyBorder="1" applyAlignment="1">
      <alignment horizontal="center" vertical="center"/>
    </xf>
    <xf numFmtId="49" fontId="24" fillId="0" borderId="247" xfId="0" applyNumberFormat="1" applyFont="1" applyBorder="1" applyAlignment="1">
      <alignment horizontal="center" vertical="center"/>
    </xf>
    <xf numFmtId="49" fontId="24" fillId="0" borderId="147" xfId="0" applyNumberFormat="1" applyFont="1" applyBorder="1" applyAlignment="1">
      <alignment horizontal="center" vertical="center" wrapText="1"/>
    </xf>
    <xf numFmtId="49" fontId="24" fillId="0" borderId="248" xfId="0" applyNumberFormat="1" applyFont="1" applyBorder="1" applyAlignment="1">
      <alignment horizontal="center" vertical="center" wrapText="1"/>
    </xf>
    <xf numFmtId="49" fontId="24" fillId="0" borderId="230" xfId="0" applyNumberFormat="1" applyFont="1" applyBorder="1" applyAlignment="1">
      <alignment horizontal="center" vertical="center" wrapText="1"/>
    </xf>
    <xf numFmtId="0" fontId="23" fillId="0" borderId="147" xfId="0" applyFont="1" applyBorder="1" applyAlignment="1">
      <alignment horizontal="center" vertical="center" wrapText="1"/>
    </xf>
    <xf numFmtId="0" fontId="23" fillId="0" borderId="248" xfId="0" applyFont="1" applyBorder="1" applyAlignment="1">
      <alignment horizontal="center" vertical="center" wrapText="1"/>
    </xf>
    <xf numFmtId="0" fontId="23" fillId="0" borderId="230" xfId="0" applyFont="1" applyBorder="1" applyAlignment="1">
      <alignment horizontal="center" vertical="center" wrapText="1"/>
    </xf>
    <xf numFmtId="1" fontId="23" fillId="24" borderId="147" xfId="0" applyNumberFormat="1" applyFont="1" applyFill="1" applyBorder="1" applyAlignment="1">
      <alignment horizontal="center" vertical="center" wrapText="1"/>
    </xf>
    <xf numFmtId="1" fontId="23" fillId="24" borderId="248" xfId="0" applyNumberFormat="1" applyFont="1" applyFill="1" applyBorder="1" applyAlignment="1">
      <alignment horizontal="center" vertical="center" wrapText="1"/>
    </xf>
    <xf numFmtId="1" fontId="23" fillId="24" borderId="230" xfId="0" applyNumberFormat="1" applyFont="1" applyFill="1" applyBorder="1" applyAlignment="1">
      <alignment horizontal="center" vertical="center" wrapText="1"/>
    </xf>
    <xf numFmtId="166" fontId="27" fillId="36" borderId="179" xfId="0" applyNumberFormat="1" applyFont="1" applyFill="1" applyBorder="1" applyAlignment="1">
      <alignment horizontal="left" vertical="top" wrapText="1"/>
    </xf>
    <xf numFmtId="166" fontId="27" fillId="36" borderId="49" xfId="0" applyNumberFormat="1" applyFont="1" applyFill="1" applyBorder="1" applyAlignment="1">
      <alignment horizontal="left" vertical="top" wrapText="1"/>
    </xf>
    <xf numFmtId="49" fontId="16" fillId="29" borderId="39" xfId="0" applyNumberFormat="1" applyFont="1" applyFill="1" applyBorder="1" applyAlignment="1">
      <alignment horizontal="center" vertical="top"/>
    </xf>
    <xf numFmtId="49" fontId="16" fillId="28" borderId="11" xfId="0" applyNumberFormat="1" applyFont="1" applyFill="1" applyBorder="1" applyAlignment="1">
      <alignment horizontal="center" vertical="top"/>
    </xf>
    <xf numFmtId="49" fontId="16" fillId="28" borderId="7" xfId="0" applyNumberFormat="1" applyFont="1" applyFill="1" applyBorder="1" applyAlignment="1">
      <alignment horizontal="center" vertical="top"/>
    </xf>
    <xf numFmtId="166" fontId="16" fillId="36" borderId="133" xfId="0" applyNumberFormat="1" applyFont="1" applyFill="1" applyBorder="1" applyAlignment="1">
      <alignment horizontal="center" vertical="top" wrapText="1"/>
    </xf>
    <xf numFmtId="166" fontId="16" fillId="36" borderId="78" xfId="0" applyNumberFormat="1" applyFont="1" applyFill="1" applyBorder="1" applyAlignment="1">
      <alignment horizontal="center" vertical="top" wrapText="1"/>
    </xf>
    <xf numFmtId="166" fontId="16" fillId="36" borderId="134" xfId="0" applyNumberFormat="1" applyFont="1" applyFill="1" applyBorder="1" applyAlignment="1">
      <alignment horizontal="center" vertical="top" wrapText="1"/>
    </xf>
    <xf numFmtId="0" fontId="24" fillId="0" borderId="160" xfId="0" applyFont="1" applyBorder="1" applyAlignment="1">
      <alignment horizontal="center" vertical="center"/>
    </xf>
    <xf numFmtId="49" fontId="24" fillId="0" borderId="81" xfId="0" applyNumberFormat="1" applyFont="1" applyBorder="1" applyAlignment="1">
      <alignment horizontal="center" vertical="center"/>
    </xf>
    <xf numFmtId="2" fontId="16" fillId="29" borderId="24" xfId="0" quotePrefix="1" applyNumberFormat="1" applyFont="1" applyFill="1" applyBorder="1" applyAlignment="1">
      <alignment horizontal="center" vertical="top"/>
    </xf>
    <xf numFmtId="2" fontId="16" fillId="29" borderId="25" xfId="0" quotePrefix="1" applyNumberFormat="1" applyFont="1" applyFill="1" applyBorder="1" applyAlignment="1">
      <alignment horizontal="center" vertical="top"/>
    </xf>
    <xf numFmtId="166" fontId="16" fillId="28" borderId="85" xfId="0" applyNumberFormat="1" applyFont="1" applyFill="1" applyBorder="1" applyAlignment="1">
      <alignment horizontal="right" vertical="top"/>
    </xf>
    <xf numFmtId="166" fontId="16" fillId="28" borderId="83" xfId="0" applyNumberFormat="1" applyFont="1" applyFill="1" applyBorder="1" applyAlignment="1">
      <alignment horizontal="right" vertical="top"/>
    </xf>
    <xf numFmtId="166" fontId="16" fillId="28" borderId="86" xfId="0" applyNumberFormat="1" applyFont="1" applyFill="1" applyBorder="1" applyAlignment="1">
      <alignment horizontal="right" vertical="top"/>
    </xf>
    <xf numFmtId="166" fontId="16" fillId="28" borderId="166" xfId="0" applyNumberFormat="1" applyFont="1" applyFill="1" applyBorder="1" applyAlignment="1">
      <alignment horizontal="right" vertical="top"/>
    </xf>
    <xf numFmtId="2" fontId="16" fillId="28" borderId="46" xfId="0" quotePrefix="1" applyNumberFormat="1" applyFont="1" applyFill="1" applyBorder="1" applyAlignment="1">
      <alignment horizontal="center" vertical="top"/>
    </xf>
    <xf numFmtId="2" fontId="16" fillId="28" borderId="37" xfId="0" quotePrefix="1" applyNumberFormat="1" applyFont="1" applyFill="1" applyBorder="1" applyAlignment="1">
      <alignment horizontal="center" vertical="top"/>
    </xf>
    <xf numFmtId="49" fontId="16" fillId="36" borderId="56" xfId="0" applyNumberFormat="1" applyFont="1" applyFill="1" applyBorder="1" applyAlignment="1">
      <alignment horizontal="center" vertical="top"/>
    </xf>
    <xf numFmtId="49" fontId="16" fillId="36" borderId="25" xfId="0" applyNumberFormat="1" applyFont="1" applyFill="1" applyBorder="1" applyAlignment="1">
      <alignment horizontal="center" vertical="top"/>
    </xf>
    <xf numFmtId="49" fontId="16" fillId="36" borderId="46" xfId="0" applyNumberFormat="1" applyFont="1" applyFill="1" applyBorder="1" applyAlignment="1">
      <alignment horizontal="center" vertical="top"/>
    </xf>
    <xf numFmtId="166" fontId="69" fillId="0" borderId="147" xfId="0" applyNumberFormat="1" applyFont="1" applyBorder="1" applyAlignment="1">
      <alignment horizontal="center" vertical="center" wrapText="1"/>
    </xf>
    <xf numFmtId="166" fontId="69" fillId="0" borderId="230" xfId="0" applyNumberFormat="1" applyFont="1" applyBorder="1" applyAlignment="1">
      <alignment horizontal="center" vertical="center" wrapText="1"/>
    </xf>
    <xf numFmtId="166" fontId="24" fillId="24" borderId="164" xfId="0" applyNumberFormat="1" applyFont="1" applyFill="1" applyBorder="1" applyAlignment="1">
      <alignment horizontal="center" vertical="center" wrapText="1"/>
    </xf>
    <xf numFmtId="49" fontId="24" fillId="0" borderId="80" xfId="0" quotePrefix="1" applyNumberFormat="1" applyFont="1" applyBorder="1" applyAlignment="1">
      <alignment horizontal="center" vertical="center" wrapText="1"/>
    </xf>
    <xf numFmtId="49" fontId="24" fillId="0" borderId="252" xfId="0" quotePrefix="1" applyNumberFormat="1" applyFont="1" applyBorder="1" applyAlignment="1">
      <alignment horizontal="center" vertical="center" wrapText="1"/>
    </xf>
    <xf numFmtId="49" fontId="69" fillId="0" borderId="26" xfId="0" quotePrefix="1" applyNumberFormat="1" applyFont="1" applyBorder="1" applyAlignment="1">
      <alignment horizontal="center" vertical="center" wrapText="1"/>
    </xf>
    <xf numFmtId="49" fontId="69" fillId="0" borderId="247" xfId="0" quotePrefix="1" applyNumberFormat="1" applyFont="1" applyBorder="1" applyAlignment="1">
      <alignment horizontal="center" vertical="center" wrapText="1"/>
    </xf>
    <xf numFmtId="49" fontId="69" fillId="0" borderId="177" xfId="0" quotePrefix="1" applyNumberFormat="1" applyFont="1" applyBorder="1" applyAlignment="1">
      <alignment horizontal="center" vertical="center" wrapText="1"/>
    </xf>
    <xf numFmtId="166" fontId="69" fillId="24" borderId="147" xfId="0" applyNumberFormat="1" applyFont="1" applyFill="1" applyBorder="1" applyAlignment="1">
      <alignment horizontal="center" vertical="center" wrapText="1"/>
    </xf>
    <xf numFmtId="166" fontId="71" fillId="24" borderId="248" xfId="0" applyNumberFormat="1" applyFont="1" applyFill="1" applyBorder="1" applyAlignment="1">
      <alignment horizontal="center" vertical="center" wrapText="1"/>
    </xf>
    <xf numFmtId="166" fontId="71" fillId="24" borderId="230" xfId="0" applyNumberFormat="1" applyFont="1" applyFill="1" applyBorder="1" applyAlignment="1">
      <alignment horizontal="center" vertical="center" wrapText="1"/>
    </xf>
    <xf numFmtId="49" fontId="18" fillId="28" borderId="15" xfId="0" applyNumberFormat="1" applyFont="1" applyFill="1" applyBorder="1" applyAlignment="1">
      <alignment horizontal="center" vertical="top"/>
    </xf>
    <xf numFmtId="166" fontId="23" fillId="24" borderId="99" xfId="0" applyNumberFormat="1" applyFont="1" applyFill="1" applyBorder="1" applyAlignment="1">
      <alignment horizontal="center" vertical="center" wrapText="1"/>
    </xf>
    <xf numFmtId="166" fontId="23" fillId="24" borderId="213" xfId="0" applyNumberFormat="1" applyFont="1" applyFill="1" applyBorder="1" applyAlignment="1">
      <alignment horizontal="center" vertical="center" wrapText="1"/>
    </xf>
    <xf numFmtId="2" fontId="14" fillId="24" borderId="56" xfId="0" applyNumberFormat="1" applyFont="1" applyFill="1" applyBorder="1" applyAlignment="1">
      <alignment horizontal="center" vertical="center" wrapText="1"/>
    </xf>
    <xf numFmtId="2" fontId="14" fillId="24" borderId="46" xfId="0" applyNumberFormat="1" applyFont="1" applyFill="1" applyBorder="1" applyAlignment="1">
      <alignment horizontal="center" vertical="center" wrapText="1"/>
    </xf>
    <xf numFmtId="2" fontId="14" fillId="24" borderId="37" xfId="0" applyNumberFormat="1" applyFont="1" applyFill="1" applyBorder="1" applyAlignment="1">
      <alignment horizontal="center" vertical="center" wrapText="1"/>
    </xf>
    <xf numFmtId="0" fontId="59" fillId="0" borderId="83" xfId="0" applyFont="1" applyBorder="1" applyAlignment="1">
      <alignment horizontal="center" vertical="center" wrapText="1"/>
    </xf>
    <xf numFmtId="0" fontId="59" fillId="0" borderId="160" xfId="0" applyFont="1" applyBorder="1" applyAlignment="1">
      <alignment horizontal="center" vertical="center" wrapText="1"/>
    </xf>
    <xf numFmtId="0" fontId="59" fillId="0" borderId="173" xfId="0" applyFont="1" applyBorder="1" applyAlignment="1">
      <alignment horizontal="center" vertical="center" wrapText="1"/>
    </xf>
    <xf numFmtId="2" fontId="12" fillId="54" borderId="83" xfId="0" applyNumberFormat="1" applyFont="1" applyFill="1" applyBorder="1" applyAlignment="1">
      <alignment horizontal="center" vertical="center"/>
    </xf>
    <xf numFmtId="2" fontId="12" fillId="54" borderId="160" xfId="0" applyNumberFormat="1" applyFont="1" applyFill="1" applyBorder="1" applyAlignment="1">
      <alignment horizontal="center" vertical="center"/>
    </xf>
    <xf numFmtId="2" fontId="12" fillId="54" borderId="173" xfId="0" applyNumberFormat="1" applyFont="1" applyFill="1" applyBorder="1" applyAlignment="1">
      <alignment horizontal="center" vertical="center"/>
    </xf>
    <xf numFmtId="2" fontId="14" fillId="25" borderId="166" xfId="0" applyNumberFormat="1" applyFont="1" applyFill="1" applyBorder="1" applyAlignment="1">
      <alignment horizontal="center" vertical="center"/>
    </xf>
    <xf numFmtId="2" fontId="14" fillId="25" borderId="82" xfId="0" applyNumberFormat="1" applyFont="1" applyFill="1" applyBorder="1" applyAlignment="1">
      <alignment horizontal="center" vertical="center"/>
    </xf>
    <xf numFmtId="2" fontId="14" fillId="25" borderId="178" xfId="0" applyNumberFormat="1" applyFont="1" applyFill="1" applyBorder="1" applyAlignment="1">
      <alignment horizontal="center" vertical="center"/>
    </xf>
    <xf numFmtId="2" fontId="14" fillId="42" borderId="83" xfId="0" applyNumberFormat="1" applyFont="1" applyFill="1" applyBorder="1" applyAlignment="1">
      <alignment horizontal="center" vertical="center"/>
    </xf>
    <xf numFmtId="2" fontId="14" fillId="42" borderId="160" xfId="0" applyNumberFormat="1" applyFont="1" applyFill="1" applyBorder="1" applyAlignment="1">
      <alignment horizontal="center" vertical="center"/>
    </xf>
    <xf numFmtId="2" fontId="14" fillId="42" borderId="173" xfId="0" applyNumberFormat="1" applyFont="1" applyFill="1" applyBorder="1" applyAlignment="1">
      <alignment horizontal="center" vertical="center"/>
    </xf>
    <xf numFmtId="2" fontId="14" fillId="25" borderId="166" xfId="0" applyNumberFormat="1" applyFont="1" applyFill="1" applyBorder="1" applyAlignment="1">
      <alignment horizontal="center" vertical="center" wrapText="1"/>
    </xf>
    <xf numFmtId="2" fontId="14" fillId="25" borderId="82" xfId="0" applyNumberFormat="1" applyFont="1" applyFill="1" applyBorder="1" applyAlignment="1">
      <alignment horizontal="center" vertical="center" wrapText="1"/>
    </xf>
    <xf numFmtId="2" fontId="14" fillId="25" borderId="178" xfId="0" applyNumberFormat="1" applyFont="1" applyFill="1" applyBorder="1" applyAlignment="1">
      <alignment horizontal="center" vertical="center" wrapText="1"/>
    </xf>
    <xf numFmtId="2" fontId="12" fillId="24" borderId="83" xfId="0" applyNumberFormat="1" applyFont="1" applyFill="1" applyBorder="1" applyAlignment="1">
      <alignment horizontal="center" wrapText="1"/>
    </xf>
    <xf numFmtId="2" fontId="12" fillId="24" borderId="160" xfId="0" applyNumberFormat="1" applyFont="1" applyFill="1" applyBorder="1" applyAlignment="1">
      <alignment horizontal="center" wrapText="1"/>
    </xf>
    <xf numFmtId="2" fontId="12" fillId="24" borderId="173" xfId="0" applyNumberFormat="1" applyFont="1" applyFill="1" applyBorder="1" applyAlignment="1">
      <alignment horizontal="center" wrapText="1"/>
    </xf>
    <xf numFmtId="2" fontId="14" fillId="54" borderId="85" xfId="0" applyNumberFormat="1" applyFont="1" applyFill="1" applyBorder="1" applyAlignment="1">
      <alignment horizontal="left" vertical="center" wrapText="1"/>
    </xf>
    <xf numFmtId="2" fontId="14" fillId="54" borderId="182" xfId="0" applyNumberFormat="1" applyFont="1" applyFill="1" applyBorder="1" applyAlignment="1">
      <alignment horizontal="left" vertical="center" wrapText="1"/>
    </xf>
    <xf numFmtId="2" fontId="53" fillId="25" borderId="82" xfId="0" applyNumberFormat="1" applyFont="1" applyFill="1" applyBorder="1" applyAlignment="1">
      <alignment horizontal="center" vertical="center" wrapText="1"/>
    </xf>
    <xf numFmtId="2" fontId="53" fillId="25" borderId="178" xfId="0" applyNumberFormat="1" applyFont="1" applyFill="1" applyBorder="1" applyAlignment="1">
      <alignment horizontal="center" vertical="center" wrapText="1"/>
    </xf>
    <xf numFmtId="2" fontId="12" fillId="25" borderId="169" xfId="0" applyNumberFormat="1" applyFont="1" applyFill="1" applyBorder="1" applyAlignment="1">
      <alignment horizontal="center" vertical="center" wrapText="1"/>
    </xf>
    <xf numFmtId="2" fontId="12" fillId="25" borderId="251" xfId="0" applyNumberFormat="1" applyFont="1" applyFill="1" applyBorder="1" applyAlignment="1">
      <alignment horizontal="center" vertical="center" wrapText="1"/>
    </xf>
    <xf numFmtId="2" fontId="12" fillId="25" borderId="231" xfId="0" applyNumberFormat="1" applyFont="1" applyFill="1" applyBorder="1" applyAlignment="1">
      <alignment horizontal="center" vertical="center" wrapText="1"/>
    </xf>
    <xf numFmtId="0" fontId="38" fillId="41" borderId="177" xfId="0" applyFont="1" applyFill="1" applyBorder="1" applyAlignment="1">
      <alignment horizontal="center" vertical="center" wrapText="1"/>
    </xf>
    <xf numFmtId="0" fontId="38" fillId="41" borderId="230" xfId="0" applyFont="1" applyFill="1" applyBorder="1" applyAlignment="1">
      <alignment horizontal="center" vertical="center" wrapText="1"/>
    </xf>
    <xf numFmtId="166" fontId="23" fillId="0" borderId="26" xfId="0" applyNumberFormat="1" applyFont="1" applyBorder="1" applyAlignment="1">
      <alignment horizontal="center" vertical="top" wrapText="1"/>
    </xf>
    <xf numFmtId="166" fontId="23" fillId="0" borderId="177" xfId="0" applyNumberFormat="1" applyFont="1" applyBorder="1" applyAlignment="1">
      <alignment horizontal="center" vertical="top" wrapText="1"/>
    </xf>
    <xf numFmtId="2" fontId="15" fillId="25" borderId="82" xfId="0" applyNumberFormat="1" applyFont="1" applyFill="1" applyBorder="1" applyAlignment="1">
      <alignment horizontal="center" vertical="center"/>
    </xf>
    <xf numFmtId="2" fontId="15" fillId="25" borderId="160" xfId="0" applyNumberFormat="1" applyFont="1" applyFill="1" applyBorder="1" applyAlignment="1">
      <alignment horizontal="center" vertical="center"/>
    </xf>
    <xf numFmtId="2" fontId="14" fillId="24" borderId="216" xfId="0" applyNumberFormat="1" applyFont="1" applyFill="1" applyBorder="1" applyAlignment="1">
      <alignment horizontal="center" vertical="center"/>
    </xf>
    <xf numFmtId="2" fontId="15" fillId="24" borderId="99" xfId="0" applyNumberFormat="1" applyFont="1" applyFill="1" applyBorder="1" applyAlignment="1">
      <alignment horizontal="center" vertical="center"/>
    </xf>
    <xf numFmtId="2" fontId="15" fillId="24" borderId="213" xfId="0" applyNumberFormat="1" applyFont="1" applyFill="1" applyBorder="1" applyAlignment="1">
      <alignment horizontal="center" vertical="center"/>
    </xf>
    <xf numFmtId="166" fontId="27" fillId="27" borderId="128" xfId="0" applyNumberFormat="1" applyFont="1" applyFill="1" applyBorder="1" applyAlignment="1">
      <alignment horizontal="left" vertical="center" wrapText="1"/>
    </xf>
    <xf numFmtId="2" fontId="15" fillId="0" borderId="244" xfId="0" applyNumberFormat="1" applyFont="1" applyBorder="1" applyAlignment="1">
      <alignment horizontal="center" vertical="center"/>
    </xf>
    <xf numFmtId="2" fontId="15" fillId="0" borderId="246" xfId="0" applyNumberFormat="1" applyFont="1" applyBorder="1" applyAlignment="1">
      <alignment horizontal="center" vertical="center"/>
    </xf>
    <xf numFmtId="2" fontId="15" fillId="0" borderId="79" xfId="0" applyNumberFormat="1" applyFont="1" applyBorder="1" applyAlignment="1">
      <alignment horizontal="center" vertical="center"/>
    </xf>
    <xf numFmtId="2" fontId="15" fillId="0" borderId="41" xfId="0" applyNumberFormat="1" applyFont="1" applyBorder="1" applyAlignment="1">
      <alignment horizontal="center" vertical="center"/>
    </xf>
    <xf numFmtId="2" fontId="15" fillId="0" borderId="67" xfId="0" applyNumberFormat="1" applyFont="1" applyBorder="1" applyAlignment="1">
      <alignment horizontal="center" vertical="center"/>
    </xf>
    <xf numFmtId="2" fontId="15" fillId="0" borderId="86" xfId="0" applyNumberFormat="1" applyFont="1" applyBorder="1" applyAlignment="1">
      <alignment horizontal="center" vertical="center"/>
    </xf>
    <xf numFmtId="2" fontId="15" fillId="0" borderId="172" xfId="0" applyNumberFormat="1" applyFont="1" applyBorder="1" applyAlignment="1">
      <alignment horizontal="center" vertical="center"/>
    </xf>
    <xf numFmtId="2" fontId="15" fillId="0" borderId="193" xfId="0" applyNumberFormat="1" applyFont="1" applyBorder="1" applyAlignment="1">
      <alignment horizontal="center" vertical="center"/>
    </xf>
    <xf numFmtId="166" fontId="24" fillId="0" borderId="147" xfId="0" applyNumberFormat="1" applyFont="1" applyBorder="1" applyAlignment="1">
      <alignment horizontal="center" vertical="center" wrapText="1"/>
    </xf>
    <xf numFmtId="166" fontId="24" fillId="0" borderId="230" xfId="0" applyNumberFormat="1" applyFont="1" applyBorder="1" applyAlignment="1">
      <alignment horizontal="center" vertical="center" wrapText="1"/>
    </xf>
    <xf numFmtId="166" fontId="27" fillId="36" borderId="23" xfId="0" applyNumberFormat="1" applyFont="1" applyFill="1" applyBorder="1" applyAlignment="1">
      <alignment horizontal="left" vertical="center" wrapText="1"/>
    </xf>
    <xf numFmtId="166" fontId="27" fillId="36" borderId="49" xfId="0" applyNumberFormat="1" applyFont="1" applyFill="1" applyBorder="1" applyAlignment="1">
      <alignment horizontal="left" vertical="center" wrapText="1"/>
    </xf>
    <xf numFmtId="166" fontId="27" fillId="36" borderId="79" xfId="0" applyNumberFormat="1" applyFont="1" applyFill="1" applyBorder="1" applyAlignment="1">
      <alignment horizontal="left" vertical="center" wrapText="1"/>
    </xf>
    <xf numFmtId="49" fontId="18" fillId="29" borderId="62" xfId="0" applyNumberFormat="1" applyFont="1" applyFill="1" applyBorder="1" applyAlignment="1">
      <alignment horizontal="left" vertical="top" wrapText="1"/>
    </xf>
    <xf numFmtId="49" fontId="18" fillId="29" borderId="63" xfId="0" applyNumberFormat="1" applyFont="1" applyFill="1" applyBorder="1" applyAlignment="1">
      <alignment horizontal="left" vertical="top" wrapText="1"/>
    </xf>
    <xf numFmtId="49" fontId="18" fillId="29" borderId="51" xfId="0" applyNumberFormat="1" applyFont="1" applyFill="1" applyBorder="1" applyAlignment="1">
      <alignment horizontal="left" vertical="top" wrapText="1"/>
    </xf>
    <xf numFmtId="49" fontId="18" fillId="28" borderId="23" xfId="0" applyNumberFormat="1" applyFont="1" applyFill="1" applyBorder="1" applyAlignment="1">
      <alignment horizontal="left" vertical="top"/>
    </xf>
    <xf numFmtId="49" fontId="18" fillId="28" borderId="49" xfId="0" applyNumberFormat="1" applyFont="1" applyFill="1" applyBorder="1" applyAlignment="1">
      <alignment horizontal="left" vertical="top"/>
    </xf>
    <xf numFmtId="49" fontId="18" fillId="28" borderId="79" xfId="0" applyNumberFormat="1" applyFont="1" applyFill="1" applyBorder="1" applyAlignment="1">
      <alignment horizontal="left" vertical="top"/>
    </xf>
    <xf numFmtId="166" fontId="19" fillId="24" borderId="147" xfId="0" applyNumberFormat="1" applyFont="1" applyFill="1" applyBorder="1" applyAlignment="1">
      <alignment horizontal="center" vertical="center" wrapText="1"/>
    </xf>
    <xf numFmtId="166" fontId="19" fillId="24" borderId="230" xfId="0" applyNumberFormat="1" applyFont="1" applyFill="1" applyBorder="1" applyAlignment="1">
      <alignment horizontal="center" vertical="center" wrapText="1"/>
    </xf>
    <xf numFmtId="166" fontId="24" fillId="24" borderId="147" xfId="0" applyNumberFormat="1" applyFont="1" applyFill="1" applyBorder="1" applyAlignment="1">
      <alignment horizontal="center" vertical="center" wrapText="1"/>
    </xf>
    <xf numFmtId="166" fontId="24" fillId="24" borderId="230" xfId="0" applyNumberFormat="1" applyFont="1" applyFill="1" applyBorder="1" applyAlignment="1">
      <alignment horizontal="center" vertical="center" wrapText="1"/>
    </xf>
    <xf numFmtId="49" fontId="24" fillId="0" borderId="26" xfId="0" quotePrefix="1" applyNumberFormat="1" applyFont="1" applyBorder="1" applyAlignment="1">
      <alignment horizontal="center" vertical="center" wrapText="1"/>
    </xf>
    <xf numFmtId="49" fontId="24" fillId="0" borderId="177" xfId="0" quotePrefix="1" applyNumberFormat="1" applyFont="1" applyBorder="1" applyAlignment="1">
      <alignment horizontal="center" vertical="center" wrapText="1"/>
    </xf>
    <xf numFmtId="49" fontId="31" fillId="0" borderId="26" xfId="0" quotePrefix="1" applyNumberFormat="1" applyFont="1" applyBorder="1" applyAlignment="1">
      <alignment horizontal="center" vertical="center"/>
    </xf>
    <xf numFmtId="49" fontId="31" fillId="0" borderId="247" xfId="0" quotePrefix="1" applyNumberFormat="1" applyFont="1" applyBorder="1" applyAlignment="1">
      <alignment horizontal="center" vertical="center"/>
    </xf>
    <xf numFmtId="49" fontId="31" fillId="0" borderId="177" xfId="0" quotePrefix="1" applyNumberFormat="1" applyFont="1" applyBorder="1" applyAlignment="1">
      <alignment horizontal="center" vertical="center"/>
    </xf>
    <xf numFmtId="166" fontId="24" fillId="24" borderId="248" xfId="0" applyNumberFormat="1" applyFont="1" applyFill="1" applyBorder="1" applyAlignment="1">
      <alignment horizontal="center" vertical="center" wrapText="1"/>
    </xf>
    <xf numFmtId="2" fontId="23" fillId="25" borderId="169" xfId="0" applyNumberFormat="1" applyFont="1" applyFill="1" applyBorder="1" applyAlignment="1">
      <alignment horizontal="center" vertical="center" wrapText="1"/>
    </xf>
    <xf numFmtId="2" fontId="23" fillId="25" borderId="251" xfId="0" applyNumberFormat="1" applyFont="1" applyFill="1" applyBorder="1" applyAlignment="1">
      <alignment horizontal="center" vertical="center" wrapText="1"/>
    </xf>
    <xf numFmtId="2" fontId="23" fillId="25" borderId="231" xfId="0" applyNumberFormat="1" applyFont="1" applyFill="1" applyBorder="1" applyAlignment="1">
      <alignment horizontal="center" vertical="center" wrapText="1"/>
    </xf>
    <xf numFmtId="0" fontId="33" fillId="0" borderId="169" xfId="0" applyFont="1" applyBorder="1" applyAlignment="1">
      <alignment horizontal="center" vertical="center" wrapText="1"/>
    </xf>
    <xf numFmtId="0" fontId="33" fillId="0" borderId="251" xfId="0" applyFont="1" applyBorder="1" applyAlignment="1">
      <alignment horizontal="center" vertical="center" wrapText="1"/>
    </xf>
    <xf numFmtId="0" fontId="33" fillId="0" borderId="231" xfId="0" applyFont="1" applyBorder="1" applyAlignment="1">
      <alignment horizontal="center" vertical="center" wrapText="1"/>
    </xf>
    <xf numFmtId="2" fontId="23" fillId="0" borderId="147" xfId="0" applyNumberFormat="1" applyFont="1" applyBorder="1" applyAlignment="1">
      <alignment horizontal="center" vertical="center"/>
    </xf>
    <xf numFmtId="2" fontId="23" fillId="0" borderId="248" xfId="0" applyNumberFormat="1" applyFont="1" applyBorder="1" applyAlignment="1">
      <alignment horizontal="center" vertical="center"/>
    </xf>
    <xf numFmtId="2" fontId="23" fillId="0" borderId="230" xfId="0" applyNumberFormat="1" applyFont="1" applyBorder="1" applyAlignment="1">
      <alignment horizontal="center" vertical="center"/>
    </xf>
    <xf numFmtId="2" fontId="23" fillId="0" borderId="83" xfId="0" applyNumberFormat="1" applyFont="1" applyBorder="1" applyAlignment="1">
      <alignment horizontal="center" vertical="center"/>
    </xf>
    <xf numFmtId="2" fontId="23" fillId="0" borderId="160" xfId="0" applyNumberFormat="1" applyFont="1" applyBorder="1" applyAlignment="1">
      <alignment horizontal="center" vertical="center"/>
    </xf>
    <xf numFmtId="2" fontId="23" fillId="0" borderId="173" xfId="0" applyNumberFormat="1" applyFont="1" applyBorder="1" applyAlignment="1">
      <alignment horizontal="center" vertical="center"/>
    </xf>
    <xf numFmtId="49" fontId="25" fillId="27" borderId="62" xfId="0" applyNumberFormat="1" applyFont="1" applyFill="1" applyBorder="1" applyAlignment="1">
      <alignment horizontal="left" vertical="center" wrapText="1"/>
    </xf>
    <xf numFmtId="49" fontId="25" fillId="27" borderId="63" xfId="0" applyNumberFormat="1" applyFont="1" applyFill="1" applyBorder="1" applyAlignment="1">
      <alignment horizontal="left" vertical="center" wrapText="1"/>
    </xf>
    <xf numFmtId="49" fontId="25" fillId="27" borderId="51" xfId="0" applyNumberFormat="1" applyFont="1" applyFill="1" applyBorder="1" applyAlignment="1">
      <alignment horizontal="left" vertical="center" wrapText="1"/>
    </xf>
    <xf numFmtId="49" fontId="25" fillId="29" borderId="62" xfId="0" applyNumberFormat="1" applyFont="1" applyFill="1" applyBorder="1" applyAlignment="1">
      <alignment horizontal="left" vertical="top" wrapText="1"/>
    </xf>
    <xf numFmtId="49" fontId="25" fillId="29" borderId="63" xfId="0" applyNumberFormat="1" applyFont="1" applyFill="1" applyBorder="1" applyAlignment="1">
      <alignment horizontal="left" vertical="top" wrapText="1"/>
    </xf>
    <xf numFmtId="49" fontId="25" fillId="29" borderId="51" xfId="0" applyNumberFormat="1" applyFont="1" applyFill="1" applyBorder="1" applyAlignment="1">
      <alignment horizontal="left" vertical="top" wrapText="1"/>
    </xf>
    <xf numFmtId="0" fontId="25" fillId="27" borderId="23" xfId="0" applyFont="1" applyFill="1" applyBorder="1" applyAlignment="1">
      <alignment horizontal="left" vertical="center" wrapText="1"/>
    </xf>
    <xf numFmtId="0" fontId="25" fillId="27" borderId="49" xfId="0" applyFont="1" applyFill="1" applyBorder="1" applyAlignment="1">
      <alignment horizontal="left" vertical="center" wrapText="1"/>
    </xf>
    <xf numFmtId="0" fontId="25" fillId="27" borderId="85" xfId="0" applyFont="1" applyFill="1" applyBorder="1" applyAlignment="1">
      <alignment horizontal="left" vertical="center" wrapText="1"/>
    </xf>
    <xf numFmtId="49" fontId="23" fillId="41" borderId="177" xfId="0" applyNumberFormat="1" applyFont="1" applyFill="1" applyBorder="1" applyAlignment="1">
      <alignment horizontal="center" vertical="top"/>
    </xf>
    <xf numFmtId="49" fontId="23" fillId="41" borderId="232" xfId="0" applyNumberFormat="1" applyFont="1" applyFill="1" applyBorder="1" applyAlignment="1">
      <alignment horizontal="center" vertical="top"/>
    </xf>
    <xf numFmtId="49" fontId="25" fillId="28" borderId="56" xfId="0" applyNumberFormat="1" applyFont="1" applyFill="1" applyBorder="1" applyAlignment="1">
      <alignment horizontal="center" vertical="top"/>
    </xf>
    <xf numFmtId="49" fontId="25" fillId="28" borderId="46" xfId="0" applyNumberFormat="1" applyFont="1" applyFill="1" applyBorder="1" applyAlignment="1">
      <alignment horizontal="center" vertical="top"/>
    </xf>
    <xf numFmtId="49" fontId="25" fillId="28" borderId="37" xfId="0" applyNumberFormat="1" applyFont="1" applyFill="1" applyBorder="1" applyAlignment="1">
      <alignment horizontal="center" vertical="top"/>
    </xf>
    <xf numFmtId="49" fontId="23" fillId="41" borderId="247" xfId="0" applyNumberFormat="1" applyFont="1" applyFill="1" applyBorder="1" applyAlignment="1">
      <alignment horizontal="center" vertical="top"/>
    </xf>
    <xf numFmtId="49" fontId="23" fillId="41" borderId="248" xfId="0" applyNumberFormat="1" applyFont="1" applyFill="1" applyBorder="1" applyAlignment="1">
      <alignment horizontal="center" vertical="top"/>
    </xf>
    <xf numFmtId="49" fontId="25" fillId="27" borderId="9" xfId="0" applyNumberFormat="1" applyFont="1" applyFill="1" applyBorder="1" applyAlignment="1">
      <alignment horizontal="center" vertical="top"/>
    </xf>
    <xf numFmtId="49" fontId="25" fillId="27" borderId="11" xfId="0" applyNumberFormat="1" applyFont="1" applyFill="1" applyBorder="1" applyAlignment="1">
      <alignment horizontal="center" vertical="top"/>
    </xf>
    <xf numFmtId="0" fontId="33" fillId="41" borderId="38" xfId="0" applyFont="1" applyFill="1" applyBorder="1" applyAlignment="1">
      <alignment horizontal="center" vertical="center" wrapText="1"/>
    </xf>
    <xf numFmtId="0" fontId="33" fillId="41" borderId="34" xfId="0" applyFont="1" applyFill="1" applyBorder="1" applyAlignment="1">
      <alignment horizontal="center" vertical="center" wrapText="1"/>
    </xf>
    <xf numFmtId="0" fontId="33" fillId="41" borderId="174" xfId="0" applyFont="1" applyFill="1" applyBorder="1" applyAlignment="1">
      <alignment horizontal="center" vertical="center" wrapText="1"/>
    </xf>
    <xf numFmtId="166" fontId="25" fillId="36" borderId="182" xfId="0" applyNumberFormat="1" applyFont="1" applyFill="1" applyBorder="1" applyAlignment="1">
      <alignment horizontal="right" vertical="top"/>
    </xf>
    <xf numFmtId="166" fontId="25" fillId="36" borderId="173" xfId="0" applyNumberFormat="1" applyFont="1" applyFill="1" applyBorder="1" applyAlignment="1">
      <alignment horizontal="right" vertical="top"/>
    </xf>
    <xf numFmtId="166" fontId="25" fillId="36" borderId="193" xfId="0" applyNumberFormat="1" applyFont="1" applyFill="1" applyBorder="1" applyAlignment="1">
      <alignment horizontal="right" vertical="top"/>
    </xf>
    <xf numFmtId="166" fontId="25" fillId="36" borderId="178" xfId="0" applyNumberFormat="1" applyFont="1" applyFill="1" applyBorder="1" applyAlignment="1">
      <alignment horizontal="right" vertical="top"/>
    </xf>
    <xf numFmtId="166" fontId="25" fillId="36" borderId="75" xfId="0" applyNumberFormat="1" applyFont="1" applyFill="1" applyBorder="1" applyAlignment="1">
      <alignment horizontal="right" vertical="top"/>
    </xf>
    <xf numFmtId="0" fontId="25" fillId="27" borderId="62" xfId="0" applyFont="1" applyFill="1" applyBorder="1" applyAlignment="1">
      <alignment horizontal="left" vertical="center" wrapText="1"/>
    </xf>
    <xf numFmtId="0" fontId="25" fillId="27" borderId="63" xfId="0" applyFont="1" applyFill="1" applyBorder="1" applyAlignment="1">
      <alignment horizontal="left" vertical="center" wrapText="1"/>
    </xf>
    <xf numFmtId="0" fontId="25" fillId="27" borderId="51" xfId="0" applyFont="1" applyFill="1" applyBorder="1" applyAlignment="1">
      <alignment horizontal="left" vertical="center" wrapText="1"/>
    </xf>
    <xf numFmtId="49" fontId="24" fillId="0" borderId="26" xfId="0" applyNumberFormat="1" applyFont="1" applyBorder="1" applyAlignment="1">
      <alignment horizontal="center" vertical="top"/>
    </xf>
    <xf numFmtId="49" fontId="24" fillId="0" borderId="247" xfId="0" applyNumberFormat="1" applyFont="1" applyBorder="1" applyAlignment="1">
      <alignment horizontal="center" vertical="top"/>
    </xf>
    <xf numFmtId="0" fontId="24" fillId="0" borderId="147" xfId="0" applyFont="1" applyBorder="1" applyAlignment="1">
      <alignment horizontal="left" vertical="top" wrapText="1"/>
    </xf>
    <xf numFmtId="0" fontId="24" fillId="0" borderId="248" xfId="0" applyFont="1" applyBorder="1" applyAlignment="1">
      <alignment horizontal="left" vertical="top" wrapText="1"/>
    </xf>
    <xf numFmtId="166" fontId="25" fillId="36" borderId="81" xfId="0" applyNumberFormat="1" applyFont="1" applyFill="1" applyBorder="1" applyAlignment="1">
      <alignment horizontal="right" vertical="top"/>
    </xf>
    <xf numFmtId="166" fontId="25" fillId="36" borderId="160" xfId="0" applyNumberFormat="1" applyFont="1" applyFill="1" applyBorder="1" applyAlignment="1">
      <alignment horizontal="right" vertical="top"/>
    </xf>
    <xf numFmtId="166" fontId="25" fillId="36" borderId="172" xfId="0" applyNumberFormat="1" applyFont="1" applyFill="1" applyBorder="1" applyAlignment="1">
      <alignment horizontal="right" vertical="top"/>
    </xf>
    <xf numFmtId="2" fontId="23" fillId="0" borderId="169" xfId="0" applyNumberFormat="1" applyFont="1" applyBorder="1" applyAlignment="1">
      <alignment horizontal="center" vertical="center"/>
    </xf>
    <xf numFmtId="2" fontId="23" fillId="0" borderId="251" xfId="0" applyNumberFormat="1" applyFont="1" applyBorder="1" applyAlignment="1">
      <alignment horizontal="center" vertical="center"/>
    </xf>
    <xf numFmtId="2" fontId="23" fillId="0" borderId="231" xfId="0" applyNumberFormat="1" applyFont="1" applyBorder="1" applyAlignment="1">
      <alignment horizontal="center" vertical="center"/>
    </xf>
    <xf numFmtId="2" fontId="23" fillId="0" borderId="166" xfId="0" applyNumberFormat="1" applyFont="1" applyBorder="1" applyAlignment="1">
      <alignment horizontal="center" vertical="center"/>
    </xf>
    <xf numFmtId="2" fontId="23" fillId="0" borderId="82" xfId="0" applyNumberFormat="1" applyFont="1" applyBorder="1" applyAlignment="1">
      <alignment horizontal="center" vertical="center"/>
    </xf>
    <xf numFmtId="2" fontId="23" fillId="0" borderId="178" xfId="0" applyNumberFormat="1" applyFont="1" applyBorder="1" applyAlignment="1">
      <alignment horizontal="center" vertical="center"/>
    </xf>
    <xf numFmtId="2" fontId="23" fillId="24" borderId="260" xfId="0" applyNumberFormat="1" applyFont="1" applyFill="1" applyBorder="1" applyAlignment="1">
      <alignment horizontal="left" vertical="center" wrapText="1"/>
    </xf>
    <xf numFmtId="2" fontId="23" fillId="24" borderId="215" xfId="0" applyNumberFormat="1" applyFont="1" applyFill="1" applyBorder="1" applyAlignment="1">
      <alignment horizontal="left" vertical="center" wrapText="1"/>
    </xf>
    <xf numFmtId="2" fontId="23" fillId="24" borderId="256" xfId="0" applyNumberFormat="1" applyFont="1" applyFill="1" applyBorder="1" applyAlignment="1">
      <alignment horizontal="left" vertical="center" wrapText="1"/>
    </xf>
    <xf numFmtId="49" fontId="23" fillId="24" borderId="83" xfId="0" applyNumberFormat="1" applyFont="1" applyFill="1" applyBorder="1" applyAlignment="1">
      <alignment horizontal="center" vertical="center"/>
    </xf>
    <xf numFmtId="49" fontId="23" fillId="24" borderId="160" xfId="0" applyNumberFormat="1" applyFont="1" applyFill="1" applyBorder="1" applyAlignment="1">
      <alignment horizontal="center" vertical="center"/>
    </xf>
    <xf numFmtId="49" fontId="23" fillId="24" borderId="173" xfId="0" applyNumberFormat="1" applyFont="1" applyFill="1" applyBorder="1" applyAlignment="1">
      <alignment horizontal="center" vertical="center"/>
    </xf>
    <xf numFmtId="49" fontId="23" fillId="24" borderId="164" xfId="0" applyNumberFormat="1" applyFont="1" applyFill="1" applyBorder="1" applyAlignment="1">
      <alignment horizontal="center" vertical="center"/>
    </xf>
    <xf numFmtId="49" fontId="25" fillId="27" borderId="168" xfId="0" applyNumberFormat="1" applyFont="1" applyFill="1" applyBorder="1" applyAlignment="1">
      <alignment horizontal="left" vertical="center" wrapText="1"/>
    </xf>
    <xf numFmtId="0" fontId="25" fillId="27" borderId="168" xfId="0" applyFont="1" applyFill="1" applyBorder="1" applyAlignment="1">
      <alignment horizontal="left" vertical="center" wrapText="1"/>
    </xf>
    <xf numFmtId="0" fontId="33" fillId="24" borderId="83" xfId="0" applyFont="1" applyFill="1" applyBorder="1" applyAlignment="1">
      <alignment horizontal="center" vertical="center" wrapText="1"/>
    </xf>
    <xf numFmtId="0" fontId="33" fillId="24" borderId="160" xfId="0" applyFont="1" applyFill="1" applyBorder="1" applyAlignment="1">
      <alignment horizontal="center" vertical="center" wrapText="1"/>
    </xf>
    <xf numFmtId="0" fontId="33" fillId="24" borderId="164" xfId="0" applyFont="1" applyFill="1" applyBorder="1" applyAlignment="1">
      <alignment horizontal="center" vertical="center" wrapText="1"/>
    </xf>
    <xf numFmtId="2" fontId="23" fillId="0" borderId="260" xfId="0" applyNumberFormat="1" applyFont="1" applyBorder="1" applyAlignment="1">
      <alignment horizontal="center" vertical="center"/>
    </xf>
    <xf numFmtId="2" fontId="23" fillId="0" borderId="215" xfId="0" applyNumberFormat="1" applyFont="1" applyBorder="1" applyAlignment="1">
      <alignment horizontal="center" vertical="center"/>
    </xf>
    <xf numFmtId="2" fontId="23" fillId="0" borderId="256" xfId="0" applyNumberFormat="1" applyFont="1" applyBorder="1" applyAlignment="1">
      <alignment horizontal="center" vertical="center"/>
    </xf>
    <xf numFmtId="49" fontId="24" fillId="24" borderId="260" xfId="0" applyNumberFormat="1" applyFont="1" applyFill="1" applyBorder="1" applyAlignment="1">
      <alignment horizontal="left" vertical="top" wrapText="1"/>
    </xf>
    <xf numFmtId="49" fontId="24" fillId="24" borderId="215" xfId="0" applyNumberFormat="1" applyFont="1" applyFill="1" applyBorder="1" applyAlignment="1">
      <alignment horizontal="left" vertical="top" wrapText="1"/>
    </xf>
    <xf numFmtId="49" fontId="24" fillId="24" borderId="216" xfId="0" applyNumberFormat="1" applyFont="1" applyFill="1" applyBorder="1" applyAlignment="1">
      <alignment horizontal="left" vertical="top" wrapText="1"/>
    </xf>
    <xf numFmtId="49" fontId="24" fillId="24" borderId="218" xfId="0" applyNumberFormat="1" applyFont="1" applyFill="1" applyBorder="1" applyAlignment="1">
      <alignment horizontal="center" vertical="top"/>
    </xf>
    <xf numFmtId="49" fontId="24" fillId="24" borderId="219" xfId="0" applyNumberFormat="1" applyFont="1" applyFill="1" applyBorder="1" applyAlignment="1">
      <alignment horizontal="center" vertical="top"/>
    </xf>
    <xf numFmtId="0" fontId="24" fillId="0" borderId="85" xfId="0" applyFont="1" applyBorder="1" applyAlignment="1">
      <alignment vertical="top" wrapText="1"/>
    </xf>
    <xf numFmtId="0" fontId="24" fillId="0" borderId="170" xfId="0" applyFont="1" applyBorder="1" applyAlignment="1">
      <alignment vertical="top" wrapText="1"/>
    </xf>
    <xf numFmtId="2" fontId="23" fillId="24" borderId="255" xfId="0" applyNumberFormat="1" applyFont="1" applyFill="1" applyBorder="1" applyAlignment="1">
      <alignment horizontal="center" vertical="center"/>
    </xf>
    <xf numFmtId="2" fontId="23" fillId="24" borderId="99" xfId="0" applyNumberFormat="1" applyFont="1" applyFill="1" applyBorder="1" applyAlignment="1">
      <alignment horizontal="center" vertical="center"/>
    </xf>
    <xf numFmtId="2" fontId="23" fillId="24" borderId="250" xfId="0" applyNumberFormat="1" applyFont="1" applyFill="1" applyBorder="1" applyAlignment="1">
      <alignment horizontal="center" vertical="center"/>
    </xf>
    <xf numFmtId="49" fontId="25" fillId="27" borderId="56" xfId="34" quotePrefix="1" applyNumberFormat="1" applyFont="1" applyFill="1" applyBorder="1" applyAlignment="1">
      <alignment horizontal="center" vertical="top"/>
    </xf>
    <xf numFmtId="49" fontId="25" fillId="27" borderId="46" xfId="34" quotePrefix="1" applyNumberFormat="1" applyFont="1" applyFill="1" applyBorder="1" applyAlignment="1">
      <alignment horizontal="center" vertical="top"/>
    </xf>
    <xf numFmtId="49" fontId="25" fillId="27" borderId="37" xfId="34" quotePrefix="1" applyNumberFormat="1" applyFont="1" applyFill="1" applyBorder="1" applyAlignment="1">
      <alignment horizontal="center" vertical="top"/>
    </xf>
    <xf numFmtId="2" fontId="23" fillId="24" borderId="260" xfId="0" applyNumberFormat="1" applyFont="1" applyFill="1" applyBorder="1" applyAlignment="1">
      <alignment horizontal="center" vertical="center"/>
    </xf>
    <xf numFmtId="2" fontId="23" fillId="24" borderId="215" xfId="0" applyNumberFormat="1" applyFont="1" applyFill="1" applyBorder="1" applyAlignment="1">
      <alignment horizontal="center" vertical="center"/>
    </xf>
    <xf numFmtId="2" fontId="23" fillId="24" borderId="256" xfId="0" applyNumberFormat="1" applyFont="1" applyFill="1" applyBorder="1" applyAlignment="1">
      <alignment horizontal="center" vertical="center"/>
    </xf>
    <xf numFmtId="0" fontId="33" fillId="0" borderId="238" xfId="0" applyFont="1" applyBorder="1" applyAlignment="1">
      <alignment horizontal="left" vertical="center" wrapText="1"/>
    </xf>
    <xf numFmtId="0" fontId="33" fillId="0" borderId="25" xfId="0" applyFont="1" applyBorder="1" applyAlignment="1">
      <alignment horizontal="left" vertical="center" wrapText="1"/>
    </xf>
    <xf numFmtId="2" fontId="23" fillId="24" borderId="147" xfId="0" applyNumberFormat="1" applyFont="1" applyFill="1" applyBorder="1" applyAlignment="1">
      <alignment horizontal="center" vertical="center"/>
    </xf>
    <xf numFmtId="2" fontId="23" fillId="24" borderId="248" xfId="0" applyNumberFormat="1" applyFont="1" applyFill="1" applyBorder="1" applyAlignment="1">
      <alignment horizontal="center" vertical="center"/>
    </xf>
    <xf numFmtId="2" fontId="23" fillId="24" borderId="230" xfId="0" applyNumberFormat="1" applyFont="1" applyFill="1" applyBorder="1" applyAlignment="1">
      <alignment horizontal="center" vertical="center"/>
    </xf>
    <xf numFmtId="0" fontId="33" fillId="41" borderId="266" xfId="0" applyFont="1" applyFill="1" applyBorder="1" applyAlignment="1">
      <alignment horizontal="center" vertical="center" wrapText="1"/>
    </xf>
    <xf numFmtId="0" fontId="33" fillId="41" borderId="257" xfId="0" applyFont="1" applyFill="1" applyBorder="1" applyAlignment="1">
      <alignment horizontal="center" vertical="center" wrapText="1"/>
    </xf>
    <xf numFmtId="0" fontId="33" fillId="41" borderId="265" xfId="0" applyFont="1" applyFill="1" applyBorder="1" applyAlignment="1">
      <alignment horizontal="center" vertical="center" wrapText="1"/>
    </xf>
    <xf numFmtId="2" fontId="23" fillId="0" borderId="86" xfId="0" applyNumberFormat="1" applyFont="1" applyBorder="1" applyAlignment="1">
      <alignment horizontal="center" vertical="center"/>
    </xf>
    <xf numFmtId="2" fontId="23" fillId="0" borderId="172" xfId="0" applyNumberFormat="1" applyFont="1" applyBorder="1" applyAlignment="1">
      <alignment horizontal="center" vertical="center"/>
    </xf>
    <xf numFmtId="2" fontId="23" fillId="0" borderId="193" xfId="0" applyNumberFormat="1" applyFont="1" applyBorder="1" applyAlignment="1">
      <alignment horizontal="center" vertical="center"/>
    </xf>
    <xf numFmtId="2" fontId="23" fillId="24" borderId="160" xfId="0" applyNumberFormat="1" applyFont="1" applyFill="1" applyBorder="1" applyAlignment="1">
      <alignment horizontal="center" vertical="center"/>
    </xf>
    <xf numFmtId="0" fontId="25" fillId="36" borderId="62" xfId="0" applyFont="1" applyFill="1" applyBorder="1" applyAlignment="1">
      <alignment horizontal="left" vertical="center" wrapText="1"/>
    </xf>
    <xf numFmtId="0" fontId="25" fillId="36" borderId="63" xfId="0" applyFont="1" applyFill="1" applyBorder="1" applyAlignment="1">
      <alignment horizontal="left" vertical="center" wrapText="1"/>
    </xf>
    <xf numFmtId="0" fontId="25" fillId="36" borderId="168" xfId="0" applyFont="1" applyFill="1" applyBorder="1" applyAlignment="1">
      <alignment horizontal="left" vertical="center" wrapText="1"/>
    </xf>
    <xf numFmtId="0" fontId="25" fillId="36" borderId="51" xfId="0" applyFont="1" applyFill="1" applyBorder="1" applyAlignment="1">
      <alignment horizontal="left" vertical="center" wrapText="1"/>
    </xf>
    <xf numFmtId="0" fontId="25" fillId="36" borderId="23" xfId="0" applyFont="1" applyFill="1" applyBorder="1" applyAlignment="1">
      <alignment horizontal="left" vertical="center" wrapText="1"/>
    </xf>
    <xf numFmtId="0" fontId="25" fillId="36" borderId="49" xfId="0" applyFont="1" applyFill="1" applyBorder="1" applyAlignment="1">
      <alignment horizontal="left" vertical="center" wrapText="1"/>
    </xf>
    <xf numFmtId="0" fontId="25" fillId="36" borderId="85" xfId="0" applyFont="1" applyFill="1" applyBorder="1" applyAlignment="1">
      <alignment horizontal="left" vertical="center" wrapText="1"/>
    </xf>
    <xf numFmtId="2" fontId="23" fillId="24" borderId="0" xfId="0" applyNumberFormat="1" applyFont="1" applyFill="1" applyAlignment="1">
      <alignment horizontal="center" vertical="center"/>
    </xf>
    <xf numFmtId="0" fontId="24" fillId="24" borderId="213" xfId="0" applyFont="1" applyFill="1" applyBorder="1" applyAlignment="1">
      <alignment vertical="top" wrapText="1"/>
    </xf>
    <xf numFmtId="0" fontId="24" fillId="24" borderId="215" xfId="0" applyFont="1" applyFill="1" applyBorder="1" applyAlignment="1">
      <alignment vertical="top" wrapText="1"/>
    </xf>
    <xf numFmtId="0" fontId="24" fillId="24" borderId="216" xfId="0" applyFont="1" applyFill="1" applyBorder="1" applyAlignment="1">
      <alignment vertical="top" wrapText="1"/>
    </xf>
    <xf numFmtId="49" fontId="23" fillId="0" borderId="262" xfId="0" applyNumberFormat="1" applyFont="1" applyBorder="1" applyAlignment="1">
      <alignment vertical="top"/>
    </xf>
    <xf numFmtId="49" fontId="23" fillId="0" borderId="219" xfId="0" applyNumberFormat="1" applyFont="1" applyBorder="1" applyAlignment="1">
      <alignment vertical="top"/>
    </xf>
    <xf numFmtId="49" fontId="23" fillId="0" borderId="264" xfId="0" applyNumberFormat="1" applyFont="1" applyBorder="1" applyAlignment="1">
      <alignment vertical="top"/>
    </xf>
    <xf numFmtId="49" fontId="24" fillId="0" borderId="177" xfId="0" applyNumberFormat="1" applyFont="1" applyBorder="1" applyAlignment="1">
      <alignment horizontal="center" vertical="top"/>
    </xf>
    <xf numFmtId="0" fontId="24" fillId="24" borderId="147" xfId="0" applyFont="1" applyFill="1" applyBorder="1" applyAlignment="1">
      <alignment horizontal="left" vertical="top" wrapText="1"/>
    </xf>
    <xf numFmtId="0" fontId="24" fillId="24" borderId="230" xfId="0" applyFont="1" applyFill="1" applyBorder="1" applyAlignment="1">
      <alignment horizontal="left" vertical="top" wrapText="1"/>
    </xf>
    <xf numFmtId="0" fontId="24" fillId="0" borderId="160" xfId="0" applyFont="1" applyBorder="1" applyAlignment="1">
      <alignment horizontal="left" vertical="top" wrapText="1"/>
    </xf>
    <xf numFmtId="0" fontId="72" fillId="0" borderId="0" xfId="0" applyFont="1" applyAlignment="1">
      <alignment horizontal="center"/>
    </xf>
    <xf numFmtId="0" fontId="23" fillId="0" borderId="29" xfId="0" applyFont="1" applyBorder="1" applyAlignment="1">
      <alignment horizontal="center" vertical="center" wrapText="1"/>
    </xf>
    <xf numFmtId="0" fontId="23" fillId="0" borderId="270" xfId="0" applyFont="1" applyBorder="1" applyAlignment="1">
      <alignment horizontal="center" vertical="center" wrapText="1"/>
    </xf>
    <xf numFmtId="2" fontId="25" fillId="24" borderId="55" xfId="0" applyNumberFormat="1" applyFont="1" applyFill="1" applyBorder="1" applyAlignment="1">
      <alignment horizontal="center" textRotation="90" wrapText="1"/>
    </xf>
    <xf numFmtId="2" fontId="25" fillId="24" borderId="195" xfId="0" applyNumberFormat="1" applyFont="1" applyFill="1" applyBorder="1" applyAlignment="1">
      <alignment horizontal="center" textRotation="90" wrapText="1"/>
    </xf>
    <xf numFmtId="2" fontId="25" fillId="24" borderId="62" xfId="0" applyNumberFormat="1" applyFont="1" applyFill="1" applyBorder="1" applyAlignment="1">
      <alignment horizontal="center" vertical="center" wrapText="1"/>
    </xf>
    <xf numFmtId="2" fontId="25" fillId="24" borderId="63" xfId="0" applyNumberFormat="1" applyFont="1" applyFill="1" applyBorder="1" applyAlignment="1">
      <alignment horizontal="center" vertical="center" wrapText="1"/>
    </xf>
    <xf numFmtId="2" fontId="23" fillId="24" borderId="32" xfId="0" applyNumberFormat="1" applyFont="1" applyFill="1" applyBorder="1" applyAlignment="1">
      <alignment horizontal="center" textRotation="90" wrapText="1"/>
    </xf>
    <xf numFmtId="2" fontId="23" fillId="24" borderId="273" xfId="0" applyNumberFormat="1" applyFont="1" applyFill="1" applyBorder="1" applyAlignment="1">
      <alignment horizontal="center" textRotation="90" wrapText="1"/>
    </xf>
    <xf numFmtId="0" fontId="72" fillId="0" borderId="0" xfId="0" applyFont="1" applyAlignment="1">
      <alignment horizontal="center" vertical="center" wrapText="1"/>
    </xf>
    <xf numFmtId="0" fontId="23" fillId="0" borderId="53" xfId="0" applyFont="1" applyBorder="1" applyAlignment="1">
      <alignment horizontal="center" textRotation="90" wrapText="1"/>
    </xf>
    <xf numFmtId="0" fontId="23" fillId="0" borderId="54" xfId="0" applyFont="1" applyBorder="1" applyAlignment="1">
      <alignment horizontal="center" textRotation="90" wrapText="1"/>
    </xf>
    <xf numFmtId="2" fontId="23" fillId="24" borderId="243" xfId="0" applyNumberFormat="1" applyFont="1" applyFill="1" applyBorder="1" applyAlignment="1">
      <alignment horizontal="left" vertical="center" wrapText="1"/>
    </xf>
    <xf numFmtId="2" fontId="23" fillId="24" borderId="244" xfId="0" applyNumberFormat="1" applyFont="1" applyFill="1" applyBorder="1" applyAlignment="1">
      <alignment horizontal="left" vertical="center" wrapText="1"/>
    </xf>
    <xf numFmtId="2" fontId="23" fillId="24" borderId="246" xfId="0" applyNumberFormat="1" applyFont="1" applyFill="1" applyBorder="1" applyAlignment="1">
      <alignment horizontal="left" vertical="center" wrapText="1"/>
    </xf>
    <xf numFmtId="2" fontId="23" fillId="25" borderId="166" xfId="0" applyNumberFormat="1" applyFont="1" applyFill="1" applyBorder="1" applyAlignment="1">
      <alignment horizontal="center" vertical="center"/>
    </xf>
    <xf numFmtId="2" fontId="23" fillId="25" borderId="82" xfId="0" applyNumberFormat="1" applyFont="1" applyFill="1" applyBorder="1" applyAlignment="1">
      <alignment horizontal="center" vertical="center"/>
    </xf>
    <xf numFmtId="2" fontId="23" fillId="25" borderId="178" xfId="0" applyNumberFormat="1" applyFont="1" applyFill="1" applyBorder="1" applyAlignment="1">
      <alignment horizontal="center" vertical="center"/>
    </xf>
    <xf numFmtId="2" fontId="23" fillId="0" borderId="243" xfId="0" applyNumberFormat="1" applyFont="1" applyBorder="1" applyAlignment="1">
      <alignment horizontal="center" vertical="center"/>
    </xf>
    <xf numFmtId="2" fontId="23" fillId="0" borderId="244" xfId="0" applyNumberFormat="1" applyFont="1" applyBorder="1" applyAlignment="1">
      <alignment horizontal="center" vertical="center"/>
    </xf>
    <xf numFmtId="2" fontId="23" fillId="0" borderId="246" xfId="0" applyNumberFormat="1" applyFont="1" applyBorder="1" applyAlignment="1">
      <alignment horizontal="center" vertical="center"/>
    </xf>
    <xf numFmtId="0" fontId="23" fillId="24" borderId="160" xfId="0" applyFont="1" applyFill="1" applyBorder="1" applyAlignment="1">
      <alignment horizontal="center" vertical="center" wrapText="1"/>
    </xf>
    <xf numFmtId="0" fontId="23" fillId="24" borderId="164" xfId="0" applyFont="1" applyFill="1" applyBorder="1" applyAlignment="1">
      <alignment horizontal="center" vertical="center" wrapText="1"/>
    </xf>
    <xf numFmtId="2" fontId="23" fillId="0" borderId="82" xfId="0" applyNumberFormat="1" applyFont="1" applyBorder="1" applyAlignment="1">
      <alignment horizontal="center" vertical="center" wrapText="1"/>
    </xf>
    <xf numFmtId="2" fontId="23" fillId="0" borderId="178" xfId="0" applyNumberFormat="1" applyFont="1" applyBorder="1" applyAlignment="1">
      <alignment horizontal="center" vertical="center" wrapText="1"/>
    </xf>
    <xf numFmtId="0" fontId="23" fillId="0" borderId="160" xfId="0" applyFont="1" applyBorder="1" applyAlignment="1">
      <alignment horizontal="center" vertical="center" wrapText="1"/>
    </xf>
    <xf numFmtId="2" fontId="23" fillId="0" borderId="170" xfId="0" applyNumberFormat="1" applyFont="1" applyBorder="1" applyAlignment="1">
      <alignment horizontal="center" vertical="center"/>
    </xf>
    <xf numFmtId="2" fontId="23" fillId="0" borderId="164" xfId="0" applyNumberFormat="1" applyFont="1" applyBorder="1" applyAlignment="1">
      <alignment horizontal="center" vertical="center"/>
    </xf>
    <xf numFmtId="49" fontId="23" fillId="0" borderId="160" xfId="0" applyNumberFormat="1" applyFont="1" applyBorder="1" applyAlignment="1">
      <alignment horizontal="center" vertical="center"/>
    </xf>
    <xf numFmtId="49" fontId="23" fillId="0" borderId="164" xfId="0" applyNumberFormat="1" applyFont="1" applyBorder="1" applyAlignment="1">
      <alignment horizontal="center" vertical="center"/>
    </xf>
    <xf numFmtId="49" fontId="23" fillId="0" borderId="83" xfId="0" applyNumberFormat="1" applyFont="1" applyBorder="1" applyAlignment="1">
      <alignment horizontal="center" vertical="center"/>
    </xf>
    <xf numFmtId="49" fontId="23" fillId="0" borderId="173" xfId="0" applyNumberFormat="1" applyFont="1" applyBorder="1" applyAlignment="1">
      <alignment horizontal="center" vertical="center"/>
    </xf>
    <xf numFmtId="49" fontId="23" fillId="41" borderId="26" xfId="0" applyNumberFormat="1" applyFont="1" applyFill="1" applyBorder="1" applyAlignment="1">
      <alignment horizontal="center" vertical="top"/>
    </xf>
    <xf numFmtId="49" fontId="23" fillId="41" borderId="147" xfId="0" applyNumberFormat="1" applyFont="1" applyFill="1" applyBorder="1" applyAlignment="1">
      <alignment horizontal="center" vertical="top"/>
    </xf>
    <xf numFmtId="0" fontId="25" fillId="27" borderId="75" xfId="0" applyFont="1" applyFill="1" applyBorder="1" applyAlignment="1">
      <alignment horizontal="left" vertical="top" wrapText="1"/>
    </xf>
    <xf numFmtId="0" fontId="25" fillId="27" borderId="173" xfId="0" applyFont="1" applyFill="1" applyBorder="1" applyAlignment="1">
      <alignment horizontal="left" vertical="top" wrapText="1"/>
    </xf>
    <xf numFmtId="0" fontId="25" fillId="27" borderId="79" xfId="0" applyFont="1" applyFill="1" applyBorder="1" applyAlignment="1">
      <alignment horizontal="left" vertical="center" wrapText="1"/>
    </xf>
    <xf numFmtId="0" fontId="33" fillId="41" borderId="236" xfId="0" applyFont="1" applyFill="1" applyBorder="1" applyAlignment="1">
      <alignment horizontal="center" vertical="center" wrapText="1"/>
    </xf>
    <xf numFmtId="0" fontId="33" fillId="41" borderId="237" xfId="0" applyFont="1" applyFill="1" applyBorder="1" applyAlignment="1">
      <alignment horizontal="center" vertical="center" wrapText="1"/>
    </xf>
    <xf numFmtId="0" fontId="33" fillId="41" borderId="233" xfId="0" applyFont="1" applyFill="1" applyBorder="1" applyAlignment="1">
      <alignment horizontal="center" vertical="center" wrapText="1"/>
    </xf>
    <xf numFmtId="49" fontId="24" fillId="24" borderId="218" xfId="34" quotePrefix="1" applyNumberFormat="1" applyFont="1" applyFill="1" applyBorder="1" applyAlignment="1">
      <alignment horizontal="center" vertical="top"/>
    </xf>
    <xf numFmtId="49" fontId="24" fillId="24" borderId="219" xfId="34" quotePrefix="1" applyNumberFormat="1" applyFont="1" applyFill="1" applyBorder="1" applyAlignment="1">
      <alignment horizontal="center" vertical="top"/>
    </xf>
    <xf numFmtId="49" fontId="24" fillId="24" borderId="24" xfId="34" quotePrefix="1" applyNumberFormat="1" applyFont="1" applyFill="1" applyBorder="1" applyAlignment="1">
      <alignment horizontal="center" vertical="top"/>
    </xf>
    <xf numFmtId="49" fontId="24" fillId="24" borderId="226" xfId="34" quotePrefix="1" applyNumberFormat="1" applyFont="1" applyFill="1" applyBorder="1" applyAlignment="1">
      <alignment horizontal="center" vertical="top"/>
    </xf>
    <xf numFmtId="0" fontId="24" fillId="0" borderId="230" xfId="0" applyFont="1" applyBorder="1" applyAlignment="1">
      <alignment horizontal="left" vertical="top" wrapText="1"/>
    </xf>
    <xf numFmtId="0" fontId="33" fillId="0" borderId="248" xfId="0" applyFont="1" applyBorder="1" applyAlignment="1">
      <alignment horizontal="left" vertical="top"/>
    </xf>
    <xf numFmtId="0" fontId="33" fillId="0" borderId="230" xfId="0" applyFont="1" applyBorder="1" applyAlignment="1">
      <alignment horizontal="left" vertical="top"/>
    </xf>
    <xf numFmtId="49" fontId="25" fillId="29" borderId="79" xfId="0" applyNumberFormat="1" applyFont="1" applyFill="1" applyBorder="1" applyAlignment="1">
      <alignment horizontal="center" vertical="top"/>
    </xf>
    <xf numFmtId="49" fontId="25" fillId="29" borderId="41" xfId="0" applyNumberFormat="1" applyFont="1" applyFill="1" applyBorder="1" applyAlignment="1">
      <alignment horizontal="center" vertical="top"/>
    </xf>
    <xf numFmtId="49" fontId="25" fillId="29" borderId="131" xfId="0" applyNumberFormat="1" applyFont="1" applyFill="1" applyBorder="1" applyAlignment="1">
      <alignment horizontal="center" vertical="top"/>
    </xf>
    <xf numFmtId="0" fontId="33" fillId="46" borderId="34" xfId="0" applyFont="1" applyFill="1" applyBorder="1" applyAlignment="1">
      <alignment horizontal="center" vertical="center" wrapText="1"/>
    </xf>
    <xf numFmtId="0" fontId="33" fillId="46" borderId="174" xfId="0" applyFont="1" applyFill="1" applyBorder="1" applyAlignment="1">
      <alignment horizontal="center" vertical="center" wrapText="1"/>
    </xf>
    <xf numFmtId="0" fontId="33" fillId="46" borderId="257" xfId="0" applyFont="1" applyFill="1" applyBorder="1" applyAlignment="1">
      <alignment horizontal="center" vertical="center" wrapText="1"/>
    </xf>
    <xf numFmtId="0" fontId="33" fillId="46" borderId="265" xfId="0" applyFont="1" applyFill="1" applyBorder="1" applyAlignment="1">
      <alignment horizontal="center" vertical="center" wrapText="1"/>
    </xf>
    <xf numFmtId="49" fontId="75" fillId="0" borderId="261" xfId="34" quotePrefix="1" applyNumberFormat="1" applyFont="1" applyFill="1" applyBorder="1" applyAlignment="1">
      <alignment horizontal="center" vertical="top"/>
    </xf>
    <xf numFmtId="49" fontId="25" fillId="29" borderId="56" xfId="0" applyNumberFormat="1" applyFont="1" applyFill="1" applyBorder="1" applyAlignment="1">
      <alignment horizontal="center" vertical="top"/>
    </xf>
    <xf numFmtId="49" fontId="25" fillId="29" borderId="37" xfId="0" applyNumberFormat="1" applyFont="1" applyFill="1" applyBorder="1" applyAlignment="1">
      <alignment horizontal="center" vertical="top"/>
    </xf>
    <xf numFmtId="0" fontId="33" fillId="38" borderId="68" xfId="0" applyFont="1" applyFill="1" applyBorder="1" applyAlignment="1">
      <alignment horizontal="center" vertical="center" wrapText="1"/>
    </xf>
    <xf numFmtId="0" fontId="33" fillId="38" borderId="165" xfId="0" applyFont="1" applyFill="1" applyBorder="1" applyAlignment="1">
      <alignment horizontal="center" vertical="center" wrapText="1"/>
    </xf>
    <xf numFmtId="49" fontId="25" fillId="29" borderId="46" xfId="0" applyNumberFormat="1" applyFont="1" applyFill="1" applyBorder="1" applyAlignment="1">
      <alignment horizontal="center" vertical="top"/>
    </xf>
    <xf numFmtId="49" fontId="25" fillId="36" borderId="56" xfId="0" applyNumberFormat="1" applyFont="1" applyFill="1" applyBorder="1" applyAlignment="1">
      <alignment horizontal="center" vertical="top"/>
    </xf>
    <xf numFmtId="49" fontId="25" fillId="36" borderId="24" xfId="0" applyNumberFormat="1" applyFont="1" applyFill="1" applyBorder="1" applyAlignment="1">
      <alignment horizontal="center" vertical="top"/>
    </xf>
    <xf numFmtId="49" fontId="25" fillId="36" borderId="37" xfId="0" applyNumberFormat="1" applyFont="1" applyFill="1" applyBorder="1" applyAlignment="1">
      <alignment horizontal="center" vertical="top"/>
    </xf>
    <xf numFmtId="166" fontId="25" fillId="36" borderId="68" xfId="0" applyNumberFormat="1" applyFont="1" applyFill="1" applyBorder="1" applyAlignment="1">
      <alignment horizontal="right" vertical="top"/>
    </xf>
    <xf numFmtId="166" fontId="25" fillId="36" borderId="165" xfId="0" applyNumberFormat="1" applyFont="1" applyFill="1" applyBorder="1" applyAlignment="1">
      <alignment horizontal="right" vertical="top"/>
    </xf>
    <xf numFmtId="166" fontId="25" fillId="36" borderId="181" xfId="0" applyNumberFormat="1" applyFont="1" applyFill="1" applyBorder="1" applyAlignment="1">
      <alignment horizontal="right" vertical="top"/>
    </xf>
    <xf numFmtId="166" fontId="25" fillId="36" borderId="171" xfId="0" applyNumberFormat="1" applyFont="1" applyFill="1" applyBorder="1" applyAlignment="1">
      <alignment horizontal="right" vertical="top"/>
    </xf>
    <xf numFmtId="49" fontId="24" fillId="0" borderId="137" xfId="0" applyNumberFormat="1" applyFont="1" applyBorder="1" applyAlignment="1">
      <alignment horizontal="center" vertical="top" wrapText="1"/>
    </xf>
    <xf numFmtId="49" fontId="24" fillId="0" borderId="81" xfId="0" applyNumberFormat="1" applyFont="1" applyBorder="1" applyAlignment="1">
      <alignment horizontal="center" vertical="top" wrapText="1"/>
    </xf>
    <xf numFmtId="49" fontId="24" fillId="0" borderId="75" xfId="0" applyNumberFormat="1" applyFont="1" applyBorder="1" applyAlignment="1">
      <alignment horizontal="center" vertical="top" wrapText="1"/>
    </xf>
    <xf numFmtId="49" fontId="24" fillId="0" borderId="83" xfId="0" applyNumberFormat="1" applyFont="1" applyBorder="1" applyAlignment="1">
      <alignment horizontal="left" vertical="top" wrapText="1"/>
    </xf>
    <xf numFmtId="49" fontId="24" fillId="0" borderId="160" xfId="0" applyNumberFormat="1" applyFont="1" applyBorder="1" applyAlignment="1">
      <alignment horizontal="left" vertical="top" wrapText="1"/>
    </xf>
    <xf numFmtId="49" fontId="24" fillId="0" borderId="173" xfId="0" applyNumberFormat="1" applyFont="1" applyBorder="1" applyAlignment="1">
      <alignment horizontal="left" vertical="top" wrapText="1"/>
    </xf>
    <xf numFmtId="49" fontId="25" fillId="29" borderId="64" xfId="0" applyNumberFormat="1" applyFont="1" applyFill="1" applyBorder="1" applyAlignment="1">
      <alignment horizontal="center" vertical="top"/>
    </xf>
    <xf numFmtId="49" fontId="25" fillId="36" borderId="56" xfId="34" quotePrefix="1" applyNumberFormat="1" applyFont="1" applyFill="1" applyBorder="1" applyAlignment="1">
      <alignment horizontal="center" vertical="top"/>
    </xf>
    <xf numFmtId="49" fontId="25" fillId="36" borderId="46" xfId="34" quotePrefix="1" applyNumberFormat="1" applyFont="1" applyFill="1" applyBorder="1" applyAlignment="1">
      <alignment horizontal="center" vertical="top"/>
    </xf>
    <xf numFmtId="49" fontId="25" fillId="36" borderId="45" xfId="34" quotePrefix="1" applyNumberFormat="1" applyFont="1" applyFill="1" applyBorder="1" applyAlignment="1">
      <alignment horizontal="center" vertical="top"/>
    </xf>
    <xf numFmtId="49" fontId="25" fillId="36" borderId="101" xfId="34" quotePrefix="1" applyNumberFormat="1" applyFont="1" applyFill="1" applyBorder="1" applyAlignment="1">
      <alignment horizontal="center" vertical="top"/>
    </xf>
    <xf numFmtId="49" fontId="25" fillId="36" borderId="100" xfId="34" quotePrefix="1" applyNumberFormat="1" applyFont="1" applyFill="1" applyBorder="1" applyAlignment="1">
      <alignment horizontal="center" vertical="top"/>
    </xf>
    <xf numFmtId="0" fontId="12" fillId="0" borderId="0" xfId="0" applyFont="1" applyAlignment="1">
      <alignment horizontal="right"/>
    </xf>
    <xf numFmtId="49" fontId="24" fillId="0" borderId="137" xfId="0" applyNumberFormat="1" applyFont="1" applyBorder="1" applyAlignment="1">
      <alignment horizontal="center" vertical="top"/>
    </xf>
    <xf numFmtId="49" fontId="24" fillId="0" borderId="75" xfId="0" applyNumberFormat="1" applyFont="1" applyBorder="1" applyAlignment="1">
      <alignment horizontal="center" vertical="top"/>
    </xf>
    <xf numFmtId="0" fontId="24" fillId="24" borderId="83" xfId="0" applyFont="1" applyFill="1" applyBorder="1" applyAlignment="1">
      <alignment horizontal="left" vertical="top" wrapText="1"/>
    </xf>
    <xf numFmtId="0" fontId="24" fillId="24" borderId="173" xfId="0" applyFont="1" applyFill="1" applyBorder="1" applyAlignment="1">
      <alignment horizontal="left" vertical="top" wrapText="1"/>
    </xf>
    <xf numFmtId="0" fontId="23" fillId="0" borderId="76" xfId="0" applyFont="1" applyBorder="1" applyAlignment="1">
      <alignment horizontal="center" textRotation="90" wrapText="1"/>
    </xf>
    <xf numFmtId="0" fontId="23" fillId="0" borderId="18" xfId="0" applyFont="1" applyBorder="1" applyAlignment="1">
      <alignment horizontal="center" textRotation="90" wrapText="1"/>
    </xf>
    <xf numFmtId="0" fontId="23" fillId="0" borderId="180" xfId="0" applyFont="1" applyBorder="1" applyAlignment="1">
      <alignment horizontal="center" textRotation="90" wrapText="1"/>
    </xf>
    <xf numFmtId="49" fontId="25" fillId="36" borderId="23" xfId="0" applyNumberFormat="1" applyFont="1" applyFill="1" applyBorder="1" applyAlignment="1">
      <alignment horizontal="center" vertical="top"/>
    </xf>
    <xf numFmtId="49" fontId="24" fillId="24" borderId="81" xfId="0" applyNumberFormat="1" applyFont="1" applyFill="1" applyBorder="1" applyAlignment="1">
      <alignment horizontal="center" vertical="top"/>
    </xf>
    <xf numFmtId="0" fontId="24" fillId="24" borderId="160" xfId="0" applyFont="1" applyFill="1" applyBorder="1" applyAlignment="1">
      <alignment horizontal="left" vertical="top" wrapText="1"/>
    </xf>
    <xf numFmtId="0" fontId="33" fillId="46" borderId="188" xfId="0" applyFont="1" applyFill="1" applyBorder="1" applyAlignment="1">
      <alignment horizontal="center" vertical="center" wrapText="1"/>
    </xf>
    <xf numFmtId="0" fontId="33" fillId="46" borderId="227" xfId="0" applyFont="1" applyFill="1" applyBorder="1" applyAlignment="1">
      <alignment horizontal="center" vertical="center" wrapText="1"/>
    </xf>
    <xf numFmtId="49" fontId="25" fillId="27" borderId="56" xfId="0" applyNumberFormat="1" applyFont="1" applyFill="1" applyBorder="1" applyAlignment="1">
      <alignment horizontal="center" vertical="top"/>
    </xf>
    <xf numFmtId="49" fontId="25" fillId="27" borderId="23" xfId="0" applyNumberFormat="1" applyFont="1" applyFill="1" applyBorder="1" applyAlignment="1">
      <alignment horizontal="center" vertical="top"/>
    </xf>
    <xf numFmtId="49" fontId="25" fillId="27" borderId="62" xfId="0" applyNumberFormat="1" applyFont="1" applyFill="1" applyBorder="1" applyAlignment="1">
      <alignment horizontal="center" vertical="top"/>
    </xf>
    <xf numFmtId="0" fontId="23" fillId="0" borderId="17" xfId="0" applyFont="1" applyBorder="1" applyAlignment="1">
      <alignment horizontal="center" textRotation="90" wrapText="1"/>
    </xf>
    <xf numFmtId="166" fontId="25" fillId="36" borderId="137" xfId="0" applyNumberFormat="1" applyFont="1" applyFill="1" applyBorder="1" applyAlignment="1">
      <alignment horizontal="right" vertical="top"/>
    </xf>
    <xf numFmtId="166" fontId="25" fillId="36" borderId="83" xfId="0" applyNumberFormat="1" applyFont="1" applyFill="1" applyBorder="1" applyAlignment="1">
      <alignment horizontal="right" vertical="top"/>
    </xf>
    <xf numFmtId="166" fontId="25" fillId="36" borderId="86" xfId="0" applyNumberFormat="1" applyFont="1" applyFill="1" applyBorder="1" applyAlignment="1">
      <alignment horizontal="right" vertical="top"/>
    </xf>
    <xf numFmtId="166" fontId="25" fillId="36" borderId="166" xfId="0" applyNumberFormat="1" applyFont="1" applyFill="1" applyBorder="1" applyAlignment="1">
      <alignment horizontal="right" vertical="top"/>
    </xf>
    <xf numFmtId="0" fontId="23" fillId="0" borderId="87" xfId="0" applyFont="1" applyBorder="1" applyAlignment="1">
      <alignment horizontal="center" vertical="center" wrapText="1"/>
    </xf>
    <xf numFmtId="0" fontId="23" fillId="0" borderId="21" xfId="0" applyFont="1" applyBorder="1" applyAlignment="1">
      <alignment horizontal="center" vertical="center" wrapText="1"/>
    </xf>
    <xf numFmtId="49" fontId="25" fillId="27" borderId="27" xfId="0" applyNumberFormat="1" applyFont="1" applyFill="1" applyBorder="1" applyAlignment="1">
      <alignment horizontal="center" vertical="top"/>
    </xf>
    <xf numFmtId="49" fontId="25" fillId="27" borderId="266" xfId="0" applyNumberFormat="1" applyFont="1" applyFill="1" applyBorder="1" applyAlignment="1">
      <alignment horizontal="center" vertical="top"/>
    </xf>
    <xf numFmtId="49" fontId="25" fillId="27" borderId="238" xfId="0" applyNumberFormat="1" applyFont="1" applyFill="1" applyBorder="1" applyAlignment="1">
      <alignment horizontal="center" vertical="top"/>
    </xf>
    <xf numFmtId="49" fontId="25" fillId="27" borderId="236" xfId="0" applyNumberFormat="1" applyFont="1" applyFill="1" applyBorder="1" applyAlignment="1">
      <alignment horizontal="center" vertical="top"/>
    </xf>
    <xf numFmtId="49" fontId="25" fillId="36" borderId="46" xfId="0" applyNumberFormat="1" applyFont="1" applyFill="1" applyBorder="1" applyAlignment="1">
      <alignment horizontal="center" vertical="top"/>
    </xf>
    <xf numFmtId="49" fontId="25" fillId="36" borderId="45" xfId="0" applyNumberFormat="1" applyFont="1" applyFill="1" applyBorder="1" applyAlignment="1">
      <alignment horizontal="center" vertical="top"/>
    </xf>
    <xf numFmtId="0" fontId="25" fillId="28" borderId="49" xfId="0" applyFont="1" applyFill="1" applyBorder="1" applyAlignment="1">
      <alignment horizontal="left" vertical="top"/>
    </xf>
    <xf numFmtId="0" fontId="25" fillId="28" borderId="179" xfId="0" applyFont="1" applyFill="1" applyBorder="1" applyAlignment="1">
      <alignment horizontal="left" vertical="top"/>
    </xf>
    <xf numFmtId="0" fontId="25" fillId="28" borderId="136" xfId="0" applyFont="1" applyFill="1" applyBorder="1" applyAlignment="1">
      <alignment horizontal="left" vertical="top"/>
    </xf>
    <xf numFmtId="2" fontId="23" fillId="25" borderId="172" xfId="0" applyNumberFormat="1" applyFont="1" applyFill="1" applyBorder="1" applyAlignment="1">
      <alignment horizontal="center" vertical="center"/>
    </xf>
    <xf numFmtId="2" fontId="23" fillId="25" borderId="193" xfId="0" applyNumberFormat="1" applyFont="1" applyFill="1" applyBorder="1" applyAlignment="1">
      <alignment horizontal="center" vertical="center"/>
    </xf>
    <xf numFmtId="2" fontId="23" fillId="25" borderId="85" xfId="0" applyNumberFormat="1" applyFont="1" applyFill="1" applyBorder="1" applyAlignment="1">
      <alignment horizontal="center" vertical="center"/>
    </xf>
    <xf numFmtId="2" fontId="25" fillId="24" borderId="16" xfId="0" applyNumberFormat="1" applyFont="1" applyFill="1" applyBorder="1" applyAlignment="1">
      <alignment horizontal="center" textRotation="90" wrapText="1"/>
    </xf>
    <xf numFmtId="2" fontId="25" fillId="24" borderId="42" xfId="0" applyNumberFormat="1" applyFont="1" applyFill="1" applyBorder="1" applyAlignment="1">
      <alignment horizontal="center" textRotation="90" wrapText="1"/>
    </xf>
    <xf numFmtId="49" fontId="25" fillId="27" borderId="24" xfId="0" applyNumberFormat="1" applyFont="1" applyFill="1" applyBorder="1" applyAlignment="1">
      <alignment horizontal="center" vertical="top"/>
    </xf>
    <xf numFmtId="49" fontId="25" fillId="27" borderId="117" xfId="0" applyNumberFormat="1" applyFont="1" applyFill="1" applyBorder="1" applyAlignment="1">
      <alignment horizontal="center" vertical="top"/>
    </xf>
    <xf numFmtId="49" fontId="24" fillId="0" borderId="81" xfId="0" applyNumberFormat="1" applyFont="1" applyBorder="1" applyAlignment="1">
      <alignment horizontal="center" vertical="top"/>
    </xf>
    <xf numFmtId="2" fontId="23" fillId="24" borderId="244" xfId="0" applyNumberFormat="1" applyFont="1" applyFill="1" applyBorder="1" applyAlignment="1">
      <alignment horizontal="center" vertical="center"/>
    </xf>
    <xf numFmtId="2" fontId="23" fillId="25" borderId="56" xfId="0" applyNumberFormat="1" applyFont="1" applyFill="1" applyBorder="1" applyAlignment="1">
      <alignment horizontal="center" vertical="center"/>
    </xf>
    <xf numFmtId="2" fontId="23" fillId="25" borderId="46" xfId="0" applyNumberFormat="1" applyFont="1" applyFill="1" applyBorder="1" applyAlignment="1">
      <alignment horizontal="center" vertical="center"/>
    </xf>
    <xf numFmtId="2" fontId="23" fillId="25" borderId="37" xfId="0" applyNumberFormat="1" applyFont="1" applyFill="1" applyBorder="1" applyAlignment="1">
      <alignment horizontal="center" vertical="center"/>
    </xf>
    <xf numFmtId="2" fontId="23" fillId="25" borderId="164" xfId="0" applyNumberFormat="1" applyFont="1" applyFill="1" applyBorder="1" applyAlignment="1">
      <alignment horizontal="center" vertical="center"/>
    </xf>
    <xf numFmtId="2" fontId="23" fillId="25" borderId="232" xfId="0" applyNumberFormat="1" applyFont="1" applyFill="1" applyBorder="1" applyAlignment="1">
      <alignment horizontal="center" vertical="center"/>
    </xf>
    <xf numFmtId="49" fontId="25" fillId="29" borderId="122" xfId="0" applyNumberFormat="1" applyFont="1" applyFill="1" applyBorder="1" applyAlignment="1">
      <alignment horizontal="center" vertical="top"/>
    </xf>
    <xf numFmtId="49" fontId="25" fillId="29" borderId="93" xfId="0" applyNumberFormat="1" applyFont="1" applyFill="1" applyBorder="1" applyAlignment="1">
      <alignment horizontal="center" vertical="top"/>
    </xf>
    <xf numFmtId="49" fontId="25" fillId="29" borderId="116" xfId="0" applyNumberFormat="1" applyFont="1" applyFill="1" applyBorder="1" applyAlignment="1">
      <alignment horizontal="center" vertical="top"/>
    </xf>
    <xf numFmtId="49" fontId="25" fillId="37" borderId="98" xfId="0" applyNumberFormat="1" applyFont="1" applyFill="1" applyBorder="1" applyAlignment="1">
      <alignment horizontal="center" vertical="top"/>
    </xf>
    <xf numFmtId="49" fontId="25" fillId="37" borderId="92" xfId="0" applyNumberFormat="1" applyFont="1" applyFill="1" applyBorder="1" applyAlignment="1">
      <alignment horizontal="center" vertical="top"/>
    </xf>
    <xf numFmtId="49" fontId="25" fillId="37" borderId="88" xfId="0" applyNumberFormat="1" applyFont="1" applyFill="1" applyBorder="1" applyAlignment="1">
      <alignment horizontal="center" vertical="top"/>
    </xf>
    <xf numFmtId="49" fontId="25" fillId="38" borderId="122" xfId="0" applyNumberFormat="1" applyFont="1" applyFill="1" applyBorder="1" applyAlignment="1">
      <alignment horizontal="center" vertical="top"/>
    </xf>
    <xf numFmtId="49" fontId="25" fillId="38" borderId="93" xfId="0" applyNumberFormat="1" applyFont="1" applyFill="1" applyBorder="1" applyAlignment="1">
      <alignment horizontal="center" vertical="top"/>
    </xf>
    <xf numFmtId="49" fontId="25" fillId="38" borderId="94" xfId="0" applyNumberFormat="1" applyFont="1" applyFill="1" applyBorder="1" applyAlignment="1">
      <alignment horizontal="center" vertical="top"/>
    </xf>
    <xf numFmtId="49" fontId="25" fillId="29" borderId="129" xfId="0" applyNumberFormat="1" applyFont="1" applyFill="1" applyBorder="1" applyAlignment="1">
      <alignment horizontal="center" vertical="top"/>
    </xf>
    <xf numFmtId="49" fontId="25" fillId="28" borderId="100" xfId="0" applyNumberFormat="1" applyFont="1" applyFill="1" applyBorder="1" applyAlignment="1">
      <alignment horizontal="center" vertical="top"/>
    </xf>
    <xf numFmtId="0" fontId="23" fillId="0" borderId="73" xfId="0" applyFont="1" applyBorder="1" applyAlignment="1">
      <alignment horizontal="center" textRotation="90" wrapText="1"/>
    </xf>
    <xf numFmtId="0" fontId="23" fillId="0" borderId="153" xfId="0" applyFont="1" applyBorder="1" applyAlignment="1">
      <alignment horizontal="center" textRotation="90" wrapText="1"/>
    </xf>
    <xf numFmtId="49" fontId="25" fillId="29" borderId="100" xfId="0" applyNumberFormat="1" applyFont="1" applyFill="1" applyBorder="1" applyAlignment="1">
      <alignment horizontal="center" vertical="top"/>
    </xf>
    <xf numFmtId="49" fontId="25" fillId="29" borderId="101" xfId="0" applyNumberFormat="1" applyFont="1" applyFill="1" applyBorder="1" applyAlignment="1">
      <alignment horizontal="center" vertical="top"/>
    </xf>
    <xf numFmtId="49" fontId="25" fillId="38" borderId="100" xfId="0" applyNumberFormat="1" applyFont="1" applyFill="1" applyBorder="1" applyAlignment="1">
      <alignment horizontal="center" vertical="top"/>
    </xf>
    <xf numFmtId="49" fontId="25" fillId="38" borderId="101" xfId="0" applyNumberFormat="1" applyFont="1" applyFill="1" applyBorder="1" applyAlignment="1">
      <alignment horizontal="center" vertical="top"/>
    </xf>
    <xf numFmtId="49" fontId="25" fillId="38" borderId="102" xfId="0" applyNumberFormat="1" applyFont="1" applyFill="1" applyBorder="1" applyAlignment="1">
      <alignment horizontal="center" vertical="top"/>
    </xf>
    <xf numFmtId="49" fontId="25" fillId="28" borderId="115" xfId="0" applyNumberFormat="1" applyFont="1" applyFill="1" applyBorder="1" applyAlignment="1">
      <alignment horizontal="center" vertical="top"/>
    </xf>
    <xf numFmtId="49" fontId="25" fillId="28" borderId="96" xfId="0" applyNumberFormat="1" applyFont="1" applyFill="1" applyBorder="1" applyAlignment="1">
      <alignment horizontal="center" vertical="top"/>
    </xf>
    <xf numFmtId="49" fontId="25" fillId="28" borderId="0" xfId="0" applyNumberFormat="1" applyFont="1" applyFill="1" applyAlignment="1">
      <alignment horizontal="center" vertical="top"/>
    </xf>
    <xf numFmtId="49" fontId="25" fillId="29" borderId="98" xfId="0" applyNumberFormat="1" applyFont="1" applyFill="1" applyBorder="1" applyAlignment="1">
      <alignment horizontal="center" vertical="top"/>
    </xf>
    <xf numFmtId="49" fontId="25" fillId="29" borderId="92" xfId="0" applyNumberFormat="1" applyFont="1" applyFill="1" applyBorder="1" applyAlignment="1">
      <alignment horizontal="center" vertical="top"/>
    </xf>
    <xf numFmtId="49" fontId="25" fillId="29" borderId="136" xfId="0" applyNumberFormat="1" applyFont="1" applyFill="1" applyBorder="1" applyAlignment="1">
      <alignment horizontal="center" vertical="top"/>
    </xf>
    <xf numFmtId="166" fontId="25" fillId="36" borderId="209" xfId="0" applyNumberFormat="1" applyFont="1" applyFill="1" applyBorder="1" applyAlignment="1">
      <alignment horizontal="right" vertical="top"/>
    </xf>
    <xf numFmtId="166" fontId="25" fillId="36" borderId="207" xfId="0" applyNumberFormat="1" applyFont="1" applyFill="1" applyBorder="1" applyAlignment="1">
      <alignment horizontal="right" vertical="top"/>
    </xf>
    <xf numFmtId="166" fontId="25" fillId="36" borderId="271" xfId="0" applyNumberFormat="1" applyFont="1" applyFill="1" applyBorder="1" applyAlignment="1">
      <alignment horizontal="right" vertical="top"/>
    </xf>
    <xf numFmtId="166" fontId="25" fillId="36" borderId="245" xfId="0" applyNumberFormat="1" applyFont="1" applyFill="1" applyBorder="1" applyAlignment="1">
      <alignment horizontal="right" vertical="top"/>
    </xf>
    <xf numFmtId="0" fontId="24" fillId="0" borderId="99" xfId="0" applyFont="1" applyBorder="1" applyAlignment="1">
      <alignment horizontal="left" vertical="top" wrapText="1"/>
    </xf>
    <xf numFmtId="2" fontId="23" fillId="0" borderId="255" xfId="0" applyNumberFormat="1" applyFont="1" applyBorder="1" applyAlignment="1">
      <alignment horizontal="center" vertical="center"/>
    </xf>
    <xf numFmtId="2" fontId="23" fillId="0" borderId="99" xfId="0" applyNumberFormat="1" applyFont="1" applyBorder="1" applyAlignment="1">
      <alignment horizontal="center" vertical="center"/>
    </xf>
    <xf numFmtId="2" fontId="23" fillId="0" borderId="250" xfId="0" applyNumberFormat="1" applyFont="1" applyBorder="1" applyAlignment="1">
      <alignment horizontal="center" vertical="center"/>
    </xf>
    <xf numFmtId="49" fontId="25" fillId="36" borderId="23" xfId="34" quotePrefix="1" applyNumberFormat="1" applyFont="1" applyFill="1" applyBorder="1" applyAlignment="1">
      <alignment horizontal="center" vertical="top"/>
    </xf>
    <xf numFmtId="49" fontId="25" fillId="36" borderId="24" xfId="34" quotePrefix="1" applyNumberFormat="1" applyFont="1" applyFill="1" applyBorder="1" applyAlignment="1">
      <alignment horizontal="center" vertical="top"/>
    </xf>
    <xf numFmtId="49" fontId="25" fillId="36" borderId="25" xfId="34" quotePrefix="1" applyNumberFormat="1" applyFont="1" applyFill="1" applyBorder="1" applyAlignment="1">
      <alignment horizontal="center" vertical="top"/>
    </xf>
    <xf numFmtId="0" fontId="25" fillId="27" borderId="276" xfId="0" applyFont="1" applyFill="1" applyBorder="1" applyAlignment="1">
      <alignment horizontal="left" vertical="center" wrapText="1"/>
    </xf>
    <xf numFmtId="0" fontId="25" fillId="27" borderId="142" xfId="0" applyFont="1" applyFill="1" applyBorder="1" applyAlignment="1">
      <alignment horizontal="left" vertical="center" wrapText="1"/>
    </xf>
    <xf numFmtId="0" fontId="25" fillId="27" borderId="50" xfId="0" applyFont="1" applyFill="1" applyBorder="1" applyAlignment="1">
      <alignment horizontal="left" vertical="center" wrapText="1"/>
    </xf>
    <xf numFmtId="0" fontId="25" fillId="27" borderId="182" xfId="0" applyFont="1" applyFill="1" applyBorder="1" applyAlignment="1">
      <alignment horizontal="left" vertical="center" wrapText="1"/>
    </xf>
    <xf numFmtId="0" fontId="25" fillId="36" borderId="198" xfId="0" applyFont="1" applyFill="1" applyBorder="1" applyAlignment="1">
      <alignment horizontal="left" vertical="center" wrapText="1"/>
    </xf>
    <xf numFmtId="0" fontId="25" fillId="36" borderId="142" xfId="0" applyFont="1" applyFill="1" applyBorder="1" applyAlignment="1">
      <alignment horizontal="left" vertical="center" wrapText="1"/>
    </xf>
    <xf numFmtId="0" fontId="25" fillId="36" borderId="275" xfId="0" applyFont="1" applyFill="1" applyBorder="1" applyAlignment="1">
      <alignment horizontal="left" vertical="center" wrapText="1"/>
    </xf>
    <xf numFmtId="49" fontId="25" fillId="28" borderId="91" xfId="0" applyNumberFormat="1" applyFont="1" applyFill="1" applyBorder="1" applyAlignment="1">
      <alignment horizontal="center" vertical="top"/>
    </xf>
    <xf numFmtId="49" fontId="25" fillId="28" borderId="23" xfId="0" applyNumberFormat="1" applyFont="1" applyFill="1" applyBorder="1" applyAlignment="1">
      <alignment horizontal="center" vertical="top"/>
    </xf>
    <xf numFmtId="49" fontId="25" fillId="28" borderId="24" xfId="0" applyNumberFormat="1" applyFont="1" applyFill="1" applyBorder="1" applyAlignment="1">
      <alignment horizontal="center" vertical="top"/>
    </xf>
    <xf numFmtId="49" fontId="25" fillId="28" borderId="25" xfId="0" applyNumberFormat="1" applyFont="1" applyFill="1" applyBorder="1" applyAlignment="1">
      <alignment horizontal="center" vertical="top"/>
    </xf>
    <xf numFmtId="49" fontId="25" fillId="29" borderId="91" xfId="0" applyNumberFormat="1" applyFont="1" applyFill="1" applyBorder="1" applyAlignment="1">
      <alignment horizontal="center" vertical="top"/>
    </xf>
    <xf numFmtId="49" fontId="25" fillId="29" borderId="24" xfId="0" applyNumberFormat="1" applyFont="1" applyFill="1" applyBorder="1" applyAlignment="1">
      <alignment horizontal="center" vertical="top"/>
    </xf>
    <xf numFmtId="49" fontId="25" fillId="28" borderId="101" xfId="0" applyNumberFormat="1" applyFont="1" applyFill="1" applyBorder="1" applyAlignment="1">
      <alignment horizontal="center" vertical="top"/>
    </xf>
    <xf numFmtId="49" fontId="25" fillId="28" borderId="102" xfId="0" applyNumberFormat="1" applyFont="1" applyFill="1" applyBorder="1" applyAlignment="1">
      <alignment horizontal="center" vertical="top"/>
    </xf>
    <xf numFmtId="49" fontId="25" fillId="27" borderId="24" xfId="34" quotePrefix="1" applyNumberFormat="1" applyFont="1" applyFill="1" applyBorder="1" applyAlignment="1">
      <alignment horizontal="center" vertical="top"/>
    </xf>
    <xf numFmtId="49" fontId="25" fillId="37" borderId="46" xfId="0" applyNumberFormat="1" applyFont="1" applyFill="1" applyBorder="1" applyAlignment="1">
      <alignment horizontal="center" vertical="top"/>
    </xf>
    <xf numFmtId="49" fontId="25" fillId="38" borderId="46" xfId="0" applyNumberFormat="1" applyFont="1" applyFill="1" applyBorder="1" applyAlignment="1">
      <alignment horizontal="center" vertical="top"/>
    </xf>
    <xf numFmtId="49" fontId="25" fillId="37" borderId="100" xfId="0" applyNumberFormat="1" applyFont="1" applyFill="1" applyBorder="1" applyAlignment="1">
      <alignment horizontal="center" vertical="top"/>
    </xf>
    <xf numFmtId="49" fontId="25" fillId="37" borderId="101" xfId="0" applyNumberFormat="1" applyFont="1" applyFill="1" applyBorder="1" applyAlignment="1">
      <alignment horizontal="center" vertical="top"/>
    </xf>
    <xf numFmtId="49" fontId="25" fillId="37" borderId="102" xfId="0" applyNumberFormat="1" applyFont="1" applyFill="1" applyBorder="1" applyAlignment="1">
      <alignment horizontal="center" vertical="top"/>
    </xf>
    <xf numFmtId="49" fontId="25" fillId="27" borderId="46" xfId="0" applyNumberFormat="1" applyFont="1" applyFill="1" applyBorder="1" applyAlignment="1">
      <alignment horizontal="center" vertical="top"/>
    </xf>
    <xf numFmtId="49" fontId="25" fillId="28" borderId="62" xfId="0" applyNumberFormat="1" applyFont="1" applyFill="1" applyBorder="1" applyAlignment="1">
      <alignment horizontal="right" vertical="top"/>
    </xf>
    <xf numFmtId="49" fontId="25" fillId="28" borderId="63" xfId="0" applyNumberFormat="1" applyFont="1" applyFill="1" applyBorder="1" applyAlignment="1">
      <alignment horizontal="right" vertical="top"/>
    </xf>
    <xf numFmtId="49" fontId="25" fillId="28" borderId="51" xfId="0" applyNumberFormat="1" applyFont="1" applyFill="1" applyBorder="1" applyAlignment="1">
      <alignment horizontal="right" vertical="top"/>
    </xf>
    <xf numFmtId="49" fontId="24" fillId="24" borderId="265" xfId="34" quotePrefix="1" applyNumberFormat="1" applyFont="1" applyFill="1" applyBorder="1" applyAlignment="1">
      <alignment horizontal="center" vertical="top"/>
    </xf>
    <xf numFmtId="49" fontId="24" fillId="24" borderId="227" xfId="34" quotePrefix="1" applyNumberFormat="1" applyFont="1" applyFill="1" applyBorder="1" applyAlignment="1">
      <alignment horizontal="center" vertical="top"/>
    </xf>
    <xf numFmtId="0" fontId="46" fillId="0" borderId="263" xfId="0" applyFont="1" applyBorder="1" applyAlignment="1">
      <alignment horizontal="left" vertical="center" wrapText="1"/>
    </xf>
    <xf numFmtId="0" fontId="46" fillId="0" borderId="228" xfId="0" applyFont="1" applyBorder="1" applyAlignment="1">
      <alignment horizontal="left" vertical="center" wrapText="1"/>
    </xf>
    <xf numFmtId="2" fontId="23" fillId="0" borderId="232" xfId="0" applyNumberFormat="1" applyFont="1" applyBorder="1" applyAlignment="1">
      <alignment horizontal="center" vertical="center"/>
    </xf>
    <xf numFmtId="2" fontId="23" fillId="24" borderId="166" xfId="0" applyNumberFormat="1" applyFont="1" applyFill="1" applyBorder="1" applyAlignment="1">
      <alignment horizontal="center" vertical="center" wrapText="1"/>
    </xf>
    <xf numFmtId="2" fontId="23" fillId="24" borderId="82" xfId="0" applyNumberFormat="1" applyFont="1" applyFill="1" applyBorder="1" applyAlignment="1">
      <alignment horizontal="center" vertical="center" wrapText="1"/>
    </xf>
    <xf numFmtId="2" fontId="23" fillId="24" borderId="178" xfId="0" applyNumberFormat="1" applyFont="1" applyFill="1" applyBorder="1" applyAlignment="1">
      <alignment horizontal="center" vertical="center" wrapText="1"/>
    </xf>
    <xf numFmtId="2" fontId="23" fillId="24" borderId="85" xfId="0" applyNumberFormat="1" applyFont="1" applyFill="1" applyBorder="1" applyAlignment="1">
      <alignment horizontal="center" vertical="center"/>
    </xf>
    <xf numFmtId="2" fontId="23" fillId="24" borderId="170" xfId="0" applyNumberFormat="1" applyFont="1" applyFill="1" applyBorder="1" applyAlignment="1">
      <alignment horizontal="center" vertical="center"/>
    </xf>
    <xf numFmtId="2" fontId="23" fillId="24" borderId="182" xfId="0" applyNumberFormat="1" applyFont="1" applyFill="1" applyBorder="1" applyAlignment="1">
      <alignment horizontal="center" vertical="center"/>
    </xf>
    <xf numFmtId="0" fontId="23" fillId="0" borderId="164" xfId="0" applyFont="1" applyBorder="1" applyAlignment="1">
      <alignment horizontal="left" vertical="center" wrapText="1"/>
    </xf>
    <xf numFmtId="0" fontId="23" fillId="0" borderId="232" xfId="0" applyFont="1" applyBorder="1" applyAlignment="1">
      <alignment horizontal="left" vertical="center" wrapText="1"/>
    </xf>
    <xf numFmtId="0" fontId="24" fillId="0" borderId="164" xfId="0" applyFont="1" applyBorder="1" applyAlignment="1">
      <alignment horizontal="left" vertical="top" wrapText="1"/>
    </xf>
    <xf numFmtId="49" fontId="25" fillId="28" borderId="23" xfId="0" applyNumberFormat="1" applyFont="1" applyFill="1" applyBorder="1" applyAlignment="1">
      <alignment horizontal="right" vertical="top"/>
    </xf>
    <xf numFmtId="49" fontId="25" fillId="28" borderId="49" xfId="0" applyNumberFormat="1" applyFont="1" applyFill="1" applyBorder="1" applyAlignment="1">
      <alignment horizontal="right" vertical="top"/>
    </xf>
    <xf numFmtId="49" fontId="25" fillId="28" borderId="135" xfId="0" applyNumberFormat="1" applyFont="1" applyFill="1" applyBorder="1" applyAlignment="1">
      <alignment horizontal="right" vertical="top"/>
    </xf>
    <xf numFmtId="2" fontId="23" fillId="24" borderId="253" xfId="0" applyNumberFormat="1" applyFont="1" applyFill="1" applyBorder="1" applyAlignment="1">
      <alignment horizontal="center" vertical="center"/>
    </xf>
    <xf numFmtId="2" fontId="23" fillId="24" borderId="211" xfId="0" applyNumberFormat="1" applyFont="1" applyFill="1" applyBorder="1" applyAlignment="1">
      <alignment horizontal="center" vertical="center"/>
    </xf>
    <xf numFmtId="2" fontId="23" fillId="24" borderId="267" xfId="0" applyNumberFormat="1" applyFont="1" applyFill="1" applyBorder="1" applyAlignment="1">
      <alignment horizontal="center" vertical="center"/>
    </xf>
    <xf numFmtId="0" fontId="24" fillId="24" borderId="164" xfId="0" applyFont="1" applyFill="1" applyBorder="1" applyAlignment="1">
      <alignment horizontal="left" vertical="top" wrapText="1"/>
    </xf>
    <xf numFmtId="0" fontId="24" fillId="24" borderId="248" xfId="0" applyFont="1" applyFill="1" applyBorder="1" applyAlignment="1">
      <alignment horizontal="left" vertical="top" wrapText="1"/>
    </xf>
    <xf numFmtId="0" fontId="24" fillId="24" borderId="263" xfId="0" applyFont="1" applyFill="1" applyBorder="1" applyAlignment="1">
      <alignment horizontal="left" vertical="top" wrapText="1"/>
    </xf>
    <xf numFmtId="49" fontId="24" fillId="0" borderId="80" xfId="0" applyNumberFormat="1" applyFont="1" applyBorder="1" applyAlignment="1">
      <alignment horizontal="left" vertical="top"/>
    </xf>
    <xf numFmtId="49" fontId="24" fillId="0" borderId="247" xfId="0" applyNumberFormat="1" applyFont="1" applyBorder="1" applyAlignment="1">
      <alignment horizontal="left" vertical="top"/>
    </xf>
    <xf numFmtId="49" fontId="24" fillId="0" borderId="177" xfId="0" applyNumberFormat="1" applyFont="1" applyBorder="1" applyAlignment="1">
      <alignment horizontal="left" vertical="top"/>
    </xf>
    <xf numFmtId="49" fontId="24" fillId="0" borderId="81" xfId="0" applyNumberFormat="1" applyFont="1" applyBorder="1" applyAlignment="1">
      <alignment horizontal="left" vertical="top"/>
    </xf>
    <xf numFmtId="49" fontId="24" fillId="0" borderId="75" xfId="0" applyNumberFormat="1" applyFont="1" applyBorder="1" applyAlignment="1">
      <alignment horizontal="left" vertical="top"/>
    </xf>
    <xf numFmtId="49" fontId="25" fillId="27" borderId="37" xfId="0" applyNumberFormat="1" applyFont="1" applyFill="1" applyBorder="1" applyAlignment="1">
      <alignment horizontal="center" vertical="top"/>
    </xf>
    <xf numFmtId="166" fontId="25" fillId="36" borderId="208" xfId="0" applyNumberFormat="1" applyFont="1" applyFill="1" applyBorder="1" applyAlignment="1">
      <alignment horizontal="right" vertical="top"/>
    </xf>
    <xf numFmtId="0" fontId="23" fillId="0" borderId="160" xfId="0" applyFont="1" applyBorder="1" applyAlignment="1">
      <alignment horizontal="left" vertical="center" wrapText="1"/>
    </xf>
    <xf numFmtId="49" fontId="25" fillId="28" borderId="183" xfId="0" applyNumberFormat="1" applyFont="1" applyFill="1" applyBorder="1" applyAlignment="1">
      <alignment horizontal="right" vertical="top"/>
    </xf>
    <xf numFmtId="49" fontId="25" fillId="29" borderId="133" xfId="0" applyNumberFormat="1" applyFont="1" applyFill="1" applyBorder="1" applyAlignment="1">
      <alignment horizontal="right" vertical="top"/>
    </xf>
    <xf numFmtId="49" fontId="25" fillId="29" borderId="61" xfId="0" applyNumberFormat="1" applyFont="1" applyFill="1" applyBorder="1" applyAlignment="1">
      <alignment horizontal="right" vertical="top"/>
    </xf>
    <xf numFmtId="49" fontId="25" fillId="29" borderId="185" xfId="0" applyNumberFormat="1" applyFont="1" applyFill="1" applyBorder="1" applyAlignment="1">
      <alignment horizontal="right" vertical="top"/>
    </xf>
    <xf numFmtId="49" fontId="25" fillId="30" borderId="70" xfId="0" applyNumberFormat="1" applyFont="1" applyFill="1" applyBorder="1" applyAlignment="1">
      <alignment horizontal="right" vertical="top"/>
    </xf>
    <xf numFmtId="49" fontId="25" fillId="30" borderId="58" xfId="0" applyNumberFormat="1" applyFont="1" applyFill="1" applyBorder="1" applyAlignment="1">
      <alignment horizontal="right" vertical="top"/>
    </xf>
    <xf numFmtId="49" fontId="25" fillId="30" borderId="84" xfId="0" applyNumberFormat="1" applyFont="1" applyFill="1" applyBorder="1" applyAlignment="1">
      <alignment horizontal="right" vertical="top"/>
    </xf>
    <xf numFmtId="166" fontId="25" fillId="36" borderId="170" xfId="0" applyNumberFormat="1" applyFont="1" applyFill="1" applyBorder="1" applyAlignment="1">
      <alignment horizontal="right" vertical="top"/>
    </xf>
    <xf numFmtId="166" fontId="25" fillId="36" borderId="82" xfId="0" applyNumberFormat="1" applyFont="1" applyFill="1" applyBorder="1" applyAlignment="1">
      <alignment horizontal="right" vertical="top"/>
    </xf>
    <xf numFmtId="0" fontId="24" fillId="0" borderId="83" xfId="0" applyFont="1" applyBorder="1" applyAlignment="1">
      <alignment horizontal="left" vertical="top" wrapText="1"/>
    </xf>
    <xf numFmtId="0" fontId="24" fillId="0" borderId="173" xfId="0" applyFont="1" applyBorder="1" applyAlignment="1">
      <alignment horizontal="left" vertical="top" wrapText="1"/>
    </xf>
    <xf numFmtId="49" fontId="24" fillId="0" borderId="167" xfId="0" applyNumberFormat="1" applyFont="1" applyBorder="1" applyAlignment="1">
      <alignment horizontal="center" vertical="top"/>
    </xf>
    <xf numFmtId="49" fontId="24" fillId="0" borderId="265" xfId="0" applyNumberFormat="1" applyFont="1" applyBorder="1" applyAlignment="1">
      <alignment horizontal="center" vertical="top"/>
    </xf>
    <xf numFmtId="49" fontId="24" fillId="0" borderId="227" xfId="0" applyNumberFormat="1" applyFont="1" applyBorder="1" applyAlignment="1">
      <alignment horizontal="center" vertical="top"/>
    </xf>
    <xf numFmtId="0" fontId="24" fillId="24" borderId="49" xfId="0" applyFont="1" applyFill="1" applyBorder="1" applyAlignment="1">
      <alignment horizontal="center" vertical="center" wrapText="1"/>
    </xf>
    <xf numFmtId="0" fontId="24" fillId="24" borderId="50" xfId="0" applyFont="1" applyFill="1" applyBorder="1" applyAlignment="1">
      <alignment horizontal="center" vertical="center" wrapText="1"/>
    </xf>
    <xf numFmtId="49" fontId="24" fillId="0" borderId="56" xfId="0" applyNumberFormat="1" applyFont="1" applyBorder="1" applyAlignment="1">
      <alignment horizontal="center" vertical="top"/>
    </xf>
    <xf numFmtId="49" fontId="24" fillId="0" borderId="37" xfId="0" applyNumberFormat="1" applyFont="1" applyBorder="1" applyAlignment="1">
      <alignment horizontal="center" vertical="top"/>
    </xf>
    <xf numFmtId="49" fontId="24" fillId="0" borderId="26" xfId="0" applyNumberFormat="1" applyFont="1" applyBorder="1" applyAlignment="1">
      <alignment horizontal="left" vertical="top"/>
    </xf>
    <xf numFmtId="0" fontId="23" fillId="0" borderId="248" xfId="0" applyFont="1" applyBorder="1" applyAlignment="1">
      <alignment horizontal="left" vertical="center" wrapText="1"/>
    </xf>
    <xf numFmtId="0" fontId="23" fillId="0" borderId="230" xfId="0" applyFont="1" applyBorder="1" applyAlignment="1">
      <alignment horizontal="left" vertical="center" wrapText="1"/>
    </xf>
    <xf numFmtId="49" fontId="25" fillId="27" borderId="24" xfId="34" applyNumberFormat="1" applyFont="1" applyFill="1" applyBorder="1" applyAlignment="1">
      <alignment horizontal="center" vertical="top"/>
    </xf>
    <xf numFmtId="49" fontId="25" fillId="27" borderId="37" xfId="34" applyNumberFormat="1" applyFont="1" applyFill="1" applyBorder="1" applyAlignment="1">
      <alignment horizontal="center" vertical="top"/>
    </xf>
    <xf numFmtId="0" fontId="33" fillId="0" borderId="83" xfId="0" applyFont="1" applyBorder="1" applyAlignment="1">
      <alignment vertical="top" wrapText="1"/>
    </xf>
    <xf numFmtId="0" fontId="33" fillId="0" borderId="160" xfId="0" applyFont="1" applyBorder="1" applyAlignment="1">
      <alignment vertical="top" wrapText="1"/>
    </xf>
    <xf numFmtId="0" fontId="33" fillId="0" borderId="164" xfId="0" applyFont="1" applyBorder="1" applyAlignment="1">
      <alignment vertical="top" wrapText="1"/>
    </xf>
    <xf numFmtId="0" fontId="33" fillId="38" borderId="26" xfId="0" applyFont="1" applyFill="1" applyBorder="1" applyAlignment="1">
      <alignment horizontal="center" vertical="center" wrapText="1"/>
    </xf>
    <xf numFmtId="0" fontId="33" fillId="38" borderId="147" xfId="0" applyFont="1" applyFill="1" applyBorder="1" applyAlignment="1">
      <alignment horizontal="center" vertical="center" wrapText="1"/>
    </xf>
    <xf numFmtId="49" fontId="25" fillId="28" borderId="25" xfId="0" applyNumberFormat="1" applyFont="1" applyFill="1" applyBorder="1" applyAlignment="1">
      <alignment horizontal="right" vertical="top"/>
    </xf>
    <xf numFmtId="49" fontId="25" fillId="28" borderId="50" xfId="0" applyNumberFormat="1" applyFont="1" applyFill="1" applyBorder="1" applyAlignment="1">
      <alignment horizontal="right" vertical="top"/>
    </xf>
    <xf numFmtId="49" fontId="25" fillId="28" borderId="158" xfId="0" applyNumberFormat="1" applyFont="1" applyFill="1" applyBorder="1" applyAlignment="1">
      <alignment horizontal="right" vertical="top"/>
    </xf>
    <xf numFmtId="49" fontId="25" fillId="29" borderId="95" xfId="0" applyNumberFormat="1" applyFont="1" applyFill="1" applyBorder="1" applyAlignment="1">
      <alignment horizontal="center" vertical="top"/>
    </xf>
    <xf numFmtId="49" fontId="25" fillId="28" borderId="53" xfId="0" applyNumberFormat="1" applyFont="1" applyFill="1" applyBorder="1" applyAlignment="1">
      <alignment horizontal="center" vertical="top"/>
    </xf>
    <xf numFmtId="49" fontId="25" fillId="28" borderId="40" xfId="0" applyNumberFormat="1" applyFont="1" applyFill="1" applyBorder="1" applyAlignment="1">
      <alignment horizontal="center" vertical="top"/>
    </xf>
    <xf numFmtId="49" fontId="25" fillId="29" borderId="62" xfId="0" applyNumberFormat="1" applyFont="1" applyFill="1" applyBorder="1" applyAlignment="1">
      <alignment horizontal="right" vertical="top"/>
    </xf>
    <xf numFmtId="49" fontId="25" fillId="29" borderId="63" xfId="0" applyNumberFormat="1" applyFont="1" applyFill="1" applyBorder="1" applyAlignment="1">
      <alignment horizontal="right" vertical="top"/>
    </xf>
    <xf numFmtId="49" fontId="25" fillId="29" borderId="51" xfId="0" applyNumberFormat="1" applyFont="1" applyFill="1" applyBorder="1" applyAlignment="1">
      <alignment horizontal="right" vertical="top"/>
    </xf>
    <xf numFmtId="49" fontId="25" fillId="28" borderId="68" xfId="0" applyNumberFormat="1" applyFont="1" applyFill="1" applyBorder="1" applyAlignment="1">
      <alignment horizontal="left" vertical="top"/>
    </xf>
    <xf numFmtId="49" fontId="25" fillId="28" borderId="165" xfId="0" applyNumberFormat="1" applyFont="1" applyFill="1" applyBorder="1" applyAlignment="1">
      <alignment horizontal="left" vertical="top"/>
    </xf>
    <xf numFmtId="49" fontId="25" fillId="28" borderId="181" xfId="0" applyNumberFormat="1" applyFont="1" applyFill="1" applyBorder="1" applyAlignment="1">
      <alignment horizontal="left" vertical="top"/>
    </xf>
    <xf numFmtId="49" fontId="25" fillId="28" borderId="171" xfId="0" applyNumberFormat="1" applyFont="1" applyFill="1" applyBorder="1" applyAlignment="1">
      <alignment horizontal="left" vertical="top"/>
    </xf>
    <xf numFmtId="49" fontId="76" fillId="0" borderId="137" xfId="0" applyNumberFormat="1" applyFont="1" applyBorder="1" applyAlignment="1">
      <alignment horizontal="center" vertical="top"/>
    </xf>
    <xf numFmtId="49" fontId="76" fillId="0" borderId="75" xfId="0" applyNumberFormat="1" applyFont="1" applyBorder="1" applyAlignment="1">
      <alignment horizontal="center" vertical="top"/>
    </xf>
    <xf numFmtId="0" fontId="76" fillId="24" borderId="83" xfId="0" applyFont="1" applyFill="1" applyBorder="1" applyAlignment="1">
      <alignment horizontal="left" vertical="top" wrapText="1"/>
    </xf>
    <xf numFmtId="0" fontId="76" fillId="24" borderId="173" xfId="0" applyFont="1" applyFill="1" applyBorder="1" applyAlignment="1">
      <alignment horizontal="left" vertical="top" wrapText="1"/>
    </xf>
    <xf numFmtId="166" fontId="48" fillId="36" borderId="68" xfId="0" applyNumberFormat="1" applyFont="1" applyFill="1" applyBorder="1" applyAlignment="1">
      <alignment horizontal="right" vertical="top"/>
    </xf>
    <xf numFmtId="166" fontId="48" fillId="36" borderId="165" xfId="0" applyNumberFormat="1" applyFont="1" applyFill="1" applyBorder="1" applyAlignment="1">
      <alignment horizontal="right" vertical="top"/>
    </xf>
    <xf numFmtId="166" fontId="48" fillId="36" borderId="181" xfId="0" applyNumberFormat="1" applyFont="1" applyFill="1" applyBorder="1" applyAlignment="1">
      <alignment horizontal="right" vertical="top"/>
    </xf>
    <xf numFmtId="166" fontId="48" fillId="36" borderId="171" xfId="0" applyNumberFormat="1" applyFont="1" applyFill="1" applyBorder="1" applyAlignment="1">
      <alignment horizontal="right" vertical="top"/>
    </xf>
    <xf numFmtId="0" fontId="34" fillId="24" borderId="83" xfId="0" applyFont="1" applyFill="1" applyBorder="1" applyAlignment="1">
      <alignment horizontal="center" vertical="center"/>
    </xf>
    <xf numFmtId="0" fontId="34" fillId="24" borderId="160" xfId="0" applyFont="1" applyFill="1" applyBorder="1" applyAlignment="1">
      <alignment horizontal="center" vertical="center"/>
    </xf>
    <xf numFmtId="0" fontId="34" fillId="24" borderId="173" xfId="0" applyFont="1" applyFill="1" applyBorder="1" applyAlignment="1">
      <alignment horizontal="center" vertical="center"/>
    </xf>
    <xf numFmtId="2" fontId="34" fillId="25" borderId="83" xfId="0" applyNumberFormat="1" applyFont="1" applyFill="1" applyBorder="1" applyAlignment="1">
      <alignment horizontal="center" vertical="center"/>
    </xf>
    <xf numFmtId="2" fontId="34" fillId="25" borderId="160" xfId="0" applyNumberFormat="1" applyFont="1" applyFill="1" applyBorder="1" applyAlignment="1">
      <alignment horizontal="center" vertical="center"/>
    </xf>
    <xf numFmtId="2" fontId="34" fillId="25" borderId="173" xfId="0" applyNumberFormat="1" applyFont="1" applyFill="1" applyBorder="1" applyAlignment="1">
      <alignment horizontal="center" vertical="center"/>
    </xf>
    <xf numFmtId="49" fontId="76" fillId="0" borderId="81" xfId="0" applyNumberFormat="1" applyFont="1" applyBorder="1" applyAlignment="1">
      <alignment horizontal="center" vertical="top"/>
    </xf>
    <xf numFmtId="0" fontId="76" fillId="0" borderId="83" xfId="0" applyFont="1" applyBorder="1" applyAlignment="1">
      <alignment horizontal="left" vertical="top" wrapText="1"/>
    </xf>
    <xf numFmtId="0" fontId="76" fillId="0" borderId="160" xfId="0" applyFont="1" applyBorder="1" applyAlignment="1">
      <alignment horizontal="left" vertical="top" wrapText="1"/>
    </xf>
    <xf numFmtId="0" fontId="76" fillId="0" borderId="173" xfId="0" applyFont="1" applyBorder="1" applyAlignment="1">
      <alignment horizontal="left" vertical="top" wrapText="1"/>
    </xf>
    <xf numFmtId="166" fontId="48" fillId="36" borderId="85" xfId="0" applyNumberFormat="1" applyFont="1" applyFill="1" applyBorder="1" applyAlignment="1">
      <alignment horizontal="right" vertical="top"/>
    </xf>
    <xf numFmtId="166" fontId="48" fillId="36" borderId="83" xfId="0" applyNumberFormat="1" applyFont="1" applyFill="1" applyBorder="1" applyAlignment="1">
      <alignment horizontal="right" vertical="top"/>
    </xf>
    <xf numFmtId="166" fontId="48" fillId="36" borderId="86" xfId="0" applyNumberFormat="1" applyFont="1" applyFill="1" applyBorder="1" applyAlignment="1">
      <alignment horizontal="right" vertical="top"/>
    </xf>
    <xf numFmtId="166" fontId="48" fillId="36" borderId="166" xfId="0" applyNumberFormat="1" applyFont="1" applyFill="1" applyBorder="1" applyAlignment="1">
      <alignment horizontal="right" vertical="top"/>
    </xf>
    <xf numFmtId="0" fontId="48" fillId="27" borderId="62" xfId="0" applyFont="1" applyFill="1" applyBorder="1" applyAlignment="1">
      <alignment horizontal="left" vertical="center" wrapText="1"/>
    </xf>
    <xf numFmtId="0" fontId="48" fillId="27" borderId="63" xfId="0" applyFont="1" applyFill="1" applyBorder="1" applyAlignment="1">
      <alignment horizontal="left" vertical="center" wrapText="1"/>
    </xf>
    <xf numFmtId="0" fontId="48" fillId="27" borderId="168" xfId="0" applyFont="1" applyFill="1" applyBorder="1" applyAlignment="1">
      <alignment horizontal="left" vertical="center" wrapText="1"/>
    </xf>
    <xf numFmtId="2" fontId="34" fillId="24" borderId="166" xfId="0" applyNumberFormat="1" applyFont="1" applyFill="1" applyBorder="1" applyAlignment="1">
      <alignment horizontal="left" vertical="center"/>
    </xf>
    <xf numFmtId="2" fontId="34" fillId="24" borderId="82" xfId="0" applyNumberFormat="1" applyFont="1" applyFill="1" applyBorder="1" applyAlignment="1">
      <alignment horizontal="left" vertical="center"/>
    </xf>
    <xf numFmtId="2" fontId="34" fillId="24" borderId="245" xfId="0" applyNumberFormat="1" applyFont="1" applyFill="1" applyBorder="1" applyAlignment="1">
      <alignment horizontal="left" vertical="center"/>
    </xf>
    <xf numFmtId="0" fontId="48" fillId="27" borderId="62" xfId="0" applyFont="1" applyFill="1" applyBorder="1" applyAlignment="1">
      <alignment vertical="center" wrapText="1"/>
    </xf>
    <xf numFmtId="0" fontId="48" fillId="27" borderId="63" xfId="0" applyFont="1" applyFill="1" applyBorder="1" applyAlignment="1">
      <alignment vertical="center" wrapText="1"/>
    </xf>
    <xf numFmtId="0" fontId="48" fillId="27" borderId="51" xfId="0" applyFont="1" applyFill="1" applyBorder="1" applyAlignment="1">
      <alignment vertical="center" wrapText="1"/>
    </xf>
    <xf numFmtId="0" fontId="48" fillId="27" borderId="51" xfId="0" applyFont="1" applyFill="1" applyBorder="1" applyAlignment="1">
      <alignment horizontal="left" vertical="center" wrapText="1"/>
    </xf>
    <xf numFmtId="166" fontId="34" fillId="25" borderId="166" xfId="0" applyNumberFormat="1" applyFont="1" applyFill="1" applyBorder="1" applyAlignment="1">
      <alignment vertical="center" wrapText="1"/>
    </xf>
    <xf numFmtId="166" fontId="34" fillId="25" borderId="175" xfId="0" applyNumberFormat="1" applyFont="1" applyFill="1" applyBorder="1" applyAlignment="1">
      <alignment vertical="center" wrapText="1"/>
    </xf>
    <xf numFmtId="166" fontId="48" fillId="36" borderId="75" xfId="0" applyNumberFormat="1" applyFont="1" applyFill="1" applyBorder="1" applyAlignment="1">
      <alignment horizontal="right" vertical="top"/>
    </xf>
    <xf numFmtId="166" fontId="48" fillId="36" borderId="173" xfId="0" applyNumberFormat="1" applyFont="1" applyFill="1" applyBorder="1" applyAlignment="1">
      <alignment horizontal="right" vertical="top"/>
    </xf>
    <xf numFmtId="166" fontId="48" fillId="36" borderId="193" xfId="0" applyNumberFormat="1" applyFont="1" applyFill="1" applyBorder="1" applyAlignment="1">
      <alignment horizontal="right" vertical="top"/>
    </xf>
    <xf numFmtId="166" fontId="48" fillId="36" borderId="178" xfId="0" applyNumberFormat="1" applyFont="1" applyFill="1" applyBorder="1" applyAlignment="1">
      <alignment horizontal="right" vertical="top"/>
    </xf>
    <xf numFmtId="165" fontId="34" fillId="24" borderId="83" xfId="0" applyNumberFormat="1" applyFont="1" applyFill="1" applyBorder="1" applyAlignment="1">
      <alignment horizontal="center" vertical="center"/>
    </xf>
    <xf numFmtId="165" fontId="34" fillId="24" borderId="164" xfId="0" applyNumberFormat="1" applyFont="1" applyFill="1" applyBorder="1" applyAlignment="1">
      <alignment horizontal="center" vertical="center"/>
    </xf>
    <xf numFmtId="49" fontId="48" fillId="28" borderId="25" xfId="0" applyNumberFormat="1" applyFont="1" applyFill="1" applyBorder="1" applyAlignment="1">
      <alignment horizontal="right" vertical="top"/>
    </xf>
    <xf numFmtId="49" fontId="48" fillId="28" borderId="50" xfId="0" applyNumberFormat="1" applyFont="1" applyFill="1" applyBorder="1" applyAlignment="1">
      <alignment horizontal="right" vertical="top"/>
    </xf>
    <xf numFmtId="49" fontId="48" fillId="28" borderId="67" xfId="0" applyNumberFormat="1" applyFont="1" applyFill="1" applyBorder="1" applyAlignment="1">
      <alignment horizontal="right" vertical="top"/>
    </xf>
    <xf numFmtId="49" fontId="48" fillId="29" borderId="62" xfId="0" applyNumberFormat="1" applyFont="1" applyFill="1" applyBorder="1" applyAlignment="1">
      <alignment horizontal="left" vertical="top" wrapText="1"/>
    </xf>
    <xf numFmtId="49" fontId="48" fillId="29" borderId="63" xfId="0" applyNumberFormat="1" applyFont="1" applyFill="1" applyBorder="1" applyAlignment="1">
      <alignment horizontal="left" vertical="top" wrapText="1"/>
    </xf>
    <xf numFmtId="49" fontId="48" fillId="29" borderId="51" xfId="0" applyNumberFormat="1" applyFont="1" applyFill="1" applyBorder="1" applyAlignment="1">
      <alignment horizontal="left" vertical="top" wrapText="1"/>
    </xf>
    <xf numFmtId="49" fontId="76" fillId="0" borderId="252" xfId="0" applyNumberFormat="1" applyFont="1" applyBorder="1" applyAlignment="1">
      <alignment horizontal="center" vertical="top"/>
    </xf>
    <xf numFmtId="0" fontId="34" fillId="0" borderId="232" xfId="0" applyFont="1" applyBorder="1" applyAlignment="1">
      <alignment horizontal="left" vertical="center"/>
    </xf>
    <xf numFmtId="0" fontId="34" fillId="0" borderId="160" xfId="0" applyFont="1" applyBorder="1" applyAlignment="1">
      <alignment horizontal="left" vertical="center"/>
    </xf>
    <xf numFmtId="0" fontId="34" fillId="0" borderId="232" xfId="0" applyFont="1" applyBorder="1" applyAlignment="1">
      <alignment horizontal="center" vertical="center" wrapText="1"/>
    </xf>
    <xf numFmtId="0" fontId="34" fillId="0" borderId="160" xfId="0" applyFont="1" applyBorder="1" applyAlignment="1">
      <alignment horizontal="center" vertical="center" wrapText="1"/>
    </xf>
    <xf numFmtId="2" fontId="34" fillId="25" borderId="164" xfId="0" applyNumberFormat="1" applyFont="1" applyFill="1" applyBorder="1" applyAlignment="1">
      <alignment horizontal="center" vertical="center"/>
    </xf>
    <xf numFmtId="2" fontId="34" fillId="25" borderId="248" xfId="0" applyNumberFormat="1" applyFont="1" applyFill="1" applyBorder="1" applyAlignment="1">
      <alignment horizontal="center" vertical="center"/>
    </xf>
    <xf numFmtId="2" fontId="34" fillId="25" borderId="232" xfId="0" applyNumberFormat="1" applyFont="1" applyFill="1" applyBorder="1" applyAlignment="1">
      <alignment horizontal="center" vertical="center"/>
    </xf>
    <xf numFmtId="2" fontId="34" fillId="25" borderId="41" xfId="0" applyNumberFormat="1" applyFont="1" applyFill="1" applyBorder="1" applyAlignment="1">
      <alignment horizontal="center" vertical="center" wrapText="1"/>
    </xf>
    <xf numFmtId="2" fontId="34" fillId="24" borderId="83" xfId="0" applyNumberFormat="1" applyFont="1" applyFill="1" applyBorder="1" applyAlignment="1">
      <alignment horizontal="center" vertical="center"/>
    </xf>
    <xf numFmtId="2" fontId="34" fillId="24" borderId="164" xfId="0" applyNumberFormat="1" applyFont="1" applyFill="1" applyBorder="1" applyAlignment="1">
      <alignment horizontal="center" vertical="center"/>
    </xf>
    <xf numFmtId="49" fontId="76" fillId="0" borderId="26" xfId="0" applyNumberFormat="1" applyFont="1" applyBorder="1" applyAlignment="1">
      <alignment horizontal="center" vertical="top"/>
    </xf>
    <xf numFmtId="49" fontId="76" fillId="0" borderId="247" xfId="0" applyNumberFormat="1" applyFont="1" applyBorder="1" applyAlignment="1">
      <alignment horizontal="center" vertical="top"/>
    </xf>
    <xf numFmtId="49" fontId="76" fillId="0" borderId="177" xfId="0" applyNumberFormat="1" applyFont="1" applyBorder="1" applyAlignment="1">
      <alignment horizontal="center" vertical="top"/>
    </xf>
    <xf numFmtId="0" fontId="76" fillId="0" borderId="147" xfId="0" applyFont="1" applyBorder="1" applyAlignment="1">
      <alignment horizontal="left" vertical="top" wrapText="1"/>
    </xf>
    <xf numFmtId="0" fontId="76" fillId="0" borderId="248" xfId="0" applyFont="1" applyBorder="1" applyAlignment="1">
      <alignment horizontal="left" vertical="top" wrapText="1"/>
    </xf>
    <xf numFmtId="0" fontId="76" fillId="0" borderId="230" xfId="0" applyFont="1" applyBorder="1" applyAlignment="1">
      <alignment horizontal="left" vertical="top" wrapText="1"/>
    </xf>
    <xf numFmtId="49" fontId="48" fillId="28" borderId="100" xfId="0" applyNumberFormat="1" applyFont="1" applyFill="1" applyBorder="1" applyAlignment="1">
      <alignment horizontal="center" vertical="top"/>
    </xf>
    <xf numFmtId="49" fontId="48" fillId="28" borderId="101" xfId="0" applyNumberFormat="1" applyFont="1" applyFill="1" applyBorder="1" applyAlignment="1">
      <alignment horizontal="center" vertical="top"/>
    </xf>
    <xf numFmtId="49" fontId="48" fillId="28" borderId="46" xfId="0" applyNumberFormat="1" applyFont="1" applyFill="1" applyBorder="1" applyAlignment="1">
      <alignment horizontal="center" vertical="top"/>
    </xf>
    <xf numFmtId="2" fontId="48" fillId="27" borderId="62" xfId="0" applyNumberFormat="1" applyFont="1" applyFill="1" applyBorder="1" applyAlignment="1">
      <alignment horizontal="left" vertical="center" wrapText="1"/>
    </xf>
    <xf numFmtId="2" fontId="48" fillId="27" borderId="63" xfId="0" applyNumberFormat="1" applyFont="1" applyFill="1" applyBorder="1" applyAlignment="1">
      <alignment horizontal="left" vertical="center" wrapText="1"/>
    </xf>
    <xf numFmtId="2" fontId="48" fillId="27" borderId="168" xfId="0" applyNumberFormat="1" applyFont="1" applyFill="1" applyBorder="1" applyAlignment="1">
      <alignment horizontal="left" vertical="center" wrapText="1"/>
    </xf>
    <xf numFmtId="0" fontId="34" fillId="0" borderId="83" xfId="0" applyFont="1" applyBorder="1" applyAlignment="1">
      <alignment horizontal="center" vertical="center" wrapText="1"/>
    </xf>
    <xf numFmtId="0" fontId="34" fillId="0" borderId="173" xfId="0" applyFont="1" applyBorder="1" applyAlignment="1">
      <alignment horizontal="center" vertical="center" wrapText="1"/>
    </xf>
    <xf numFmtId="2" fontId="48" fillId="27" borderId="62" xfId="0" applyNumberFormat="1" applyFont="1" applyFill="1" applyBorder="1" applyAlignment="1">
      <alignment horizontal="left" vertical="top" wrapText="1"/>
    </xf>
    <xf numFmtId="2" fontId="48" fillId="27" borderId="168" xfId="0" applyNumberFormat="1" applyFont="1" applyFill="1" applyBorder="1" applyAlignment="1">
      <alignment horizontal="left" vertical="top" wrapText="1"/>
    </xf>
    <xf numFmtId="0" fontId="34" fillId="47" borderId="266" xfId="0" applyFont="1" applyFill="1" applyBorder="1" applyAlignment="1">
      <alignment horizontal="center" vertical="center" wrapText="1"/>
    </xf>
    <xf numFmtId="0" fontId="34" fillId="47" borderId="257" xfId="0" applyFont="1" applyFill="1" applyBorder="1" applyAlignment="1">
      <alignment horizontal="center" vertical="center" wrapText="1"/>
    </xf>
    <xf numFmtId="0" fontId="34" fillId="47" borderId="265" xfId="0" applyFont="1" applyFill="1" applyBorder="1" applyAlignment="1">
      <alignment horizontal="center" vertical="center" wrapText="1"/>
    </xf>
    <xf numFmtId="49" fontId="34" fillId="0" borderId="26" xfId="0" applyNumberFormat="1" applyFont="1" applyBorder="1" applyAlignment="1">
      <alignment horizontal="center" vertical="top"/>
    </xf>
    <xf numFmtId="49" fontId="34" fillId="0" borderId="247" xfId="0" applyNumberFormat="1" applyFont="1" applyBorder="1" applyAlignment="1">
      <alignment horizontal="center" vertical="top"/>
    </xf>
    <xf numFmtId="49" fontId="34" fillId="0" borderId="177" xfId="0" applyNumberFormat="1" applyFont="1" applyBorder="1" applyAlignment="1">
      <alignment horizontal="center" vertical="top"/>
    </xf>
    <xf numFmtId="2" fontId="76" fillId="0" borderId="147" xfId="0" applyNumberFormat="1" applyFont="1" applyBorder="1" applyAlignment="1">
      <alignment horizontal="left" vertical="top" wrapText="1"/>
    </xf>
    <xf numFmtId="2" fontId="76" fillId="0" borderId="248" xfId="0" applyNumberFormat="1" applyFont="1" applyBorder="1" applyAlignment="1">
      <alignment horizontal="left" vertical="top" wrapText="1"/>
    </xf>
    <xf numFmtId="2" fontId="76" fillId="0" borderId="230" xfId="0" applyNumberFormat="1" applyFont="1" applyBorder="1" applyAlignment="1">
      <alignment horizontal="left" vertical="top" wrapText="1"/>
    </xf>
    <xf numFmtId="2" fontId="48" fillId="27" borderId="56" xfId="0" applyNumberFormat="1" applyFont="1" applyFill="1" applyBorder="1" applyAlignment="1">
      <alignment horizontal="center" vertical="top"/>
    </xf>
    <xf numFmtId="2" fontId="48" fillId="27" borderId="24" xfId="0" applyNumberFormat="1" applyFont="1" applyFill="1" applyBorder="1" applyAlignment="1">
      <alignment horizontal="center" vertical="top"/>
    </xf>
    <xf numFmtId="2" fontId="48" fillId="27" borderId="37" xfId="0" applyNumberFormat="1" applyFont="1" applyFill="1" applyBorder="1" applyAlignment="1">
      <alignment horizontal="center" vertical="top"/>
    </xf>
    <xf numFmtId="166" fontId="48" fillId="36" borderId="137" xfId="0" applyNumberFormat="1" applyFont="1" applyFill="1" applyBorder="1" applyAlignment="1">
      <alignment horizontal="right" vertical="top"/>
    </xf>
    <xf numFmtId="2" fontId="76" fillId="24" borderId="83" xfId="0" applyNumberFormat="1" applyFont="1" applyFill="1" applyBorder="1" applyAlignment="1">
      <alignment horizontal="left" vertical="center" wrapText="1"/>
    </xf>
    <xf numFmtId="2" fontId="76" fillId="24" borderId="173" xfId="0" applyNumberFormat="1" applyFont="1" applyFill="1" applyBorder="1" applyAlignment="1">
      <alignment horizontal="left" vertical="center" wrapText="1"/>
    </xf>
    <xf numFmtId="0" fontId="34" fillId="38" borderId="266" xfId="0" applyFont="1" applyFill="1" applyBorder="1" applyAlignment="1">
      <alignment horizontal="center" vertical="center" wrapText="1"/>
    </xf>
    <xf numFmtId="0" fontId="34" fillId="38" borderId="257" xfId="0" applyFont="1" applyFill="1" applyBorder="1" applyAlignment="1">
      <alignment horizontal="center" vertical="center" wrapText="1"/>
    </xf>
    <xf numFmtId="0" fontId="34" fillId="38" borderId="265" xfId="0" applyFont="1" applyFill="1" applyBorder="1" applyAlignment="1">
      <alignment horizontal="center" vertical="center" wrapText="1"/>
    </xf>
    <xf numFmtId="0" fontId="34" fillId="38" borderId="236" xfId="0" applyFont="1" applyFill="1" applyBorder="1" applyAlignment="1">
      <alignment horizontal="center" vertical="center" wrapText="1"/>
    </xf>
    <xf numFmtId="0" fontId="34" fillId="38" borderId="188" xfId="0" applyFont="1" applyFill="1" applyBorder="1" applyAlignment="1">
      <alignment horizontal="center" vertical="center" wrapText="1"/>
    </xf>
    <xf numFmtId="0" fontId="34" fillId="38" borderId="227" xfId="0" applyFont="1" applyFill="1" applyBorder="1" applyAlignment="1">
      <alignment horizontal="center" vertical="center" wrapText="1"/>
    </xf>
    <xf numFmtId="2" fontId="48" fillId="28" borderId="0" xfId="0" applyNumberFormat="1" applyFont="1" applyFill="1" applyAlignment="1">
      <alignment horizontal="right" vertical="top"/>
    </xf>
    <xf numFmtId="2" fontId="48" fillId="28" borderId="22" xfId="0" applyNumberFormat="1" applyFont="1" applyFill="1" applyBorder="1" applyAlignment="1">
      <alignment horizontal="right" vertical="top"/>
    </xf>
    <xf numFmtId="2" fontId="34" fillId="25" borderId="166" xfId="0" applyNumberFormat="1" applyFont="1" applyFill="1" applyBorder="1" applyAlignment="1">
      <alignment horizontal="center" vertical="center" wrapText="1"/>
    </xf>
    <xf numFmtId="2" fontId="34" fillId="25" borderId="178" xfId="0" applyNumberFormat="1" applyFont="1" applyFill="1" applyBorder="1" applyAlignment="1">
      <alignment horizontal="center" vertical="center" wrapText="1"/>
    </xf>
    <xf numFmtId="2" fontId="34" fillId="24" borderId="83" xfId="0" applyNumberFormat="1" applyFont="1" applyFill="1" applyBorder="1" applyAlignment="1">
      <alignment horizontal="center" vertical="center" wrapText="1"/>
    </xf>
    <xf numFmtId="2" fontId="34" fillId="24" borderId="160" xfId="0" applyNumberFormat="1" applyFont="1" applyFill="1" applyBorder="1" applyAlignment="1">
      <alignment horizontal="center" vertical="center" wrapText="1"/>
    </xf>
    <xf numFmtId="2" fontId="34" fillId="24" borderId="173" xfId="0" applyNumberFormat="1" applyFont="1" applyFill="1" applyBorder="1" applyAlignment="1">
      <alignment horizontal="center" vertical="center" wrapText="1"/>
    </xf>
    <xf numFmtId="2" fontId="34" fillId="46" borderId="236" xfId="0" applyNumberFormat="1" applyFont="1" applyFill="1" applyBorder="1" applyAlignment="1">
      <alignment horizontal="center" vertical="center" wrapText="1"/>
    </xf>
    <xf numFmtId="2" fontId="34" fillId="46" borderId="188" xfId="0" applyNumberFormat="1" applyFont="1" applyFill="1" applyBorder="1" applyAlignment="1">
      <alignment horizontal="center" vertical="center" wrapText="1"/>
    </xf>
    <xf numFmtId="2" fontId="34" fillId="46" borderId="227" xfId="0" applyNumberFormat="1" applyFont="1" applyFill="1" applyBorder="1" applyAlignment="1">
      <alignment horizontal="center" vertical="center" wrapText="1"/>
    </xf>
    <xf numFmtId="2" fontId="76" fillId="24" borderId="83" xfId="0" applyNumberFormat="1" applyFont="1" applyFill="1" applyBorder="1" applyAlignment="1">
      <alignment horizontal="left" vertical="top" wrapText="1"/>
    </xf>
    <xf numFmtId="2" fontId="76" fillId="24" borderId="173" xfId="0" applyNumberFormat="1" applyFont="1" applyFill="1" applyBorder="1" applyAlignment="1">
      <alignment horizontal="left" vertical="top" wrapText="1"/>
    </xf>
    <xf numFmtId="2" fontId="34" fillId="25" borderId="166" xfId="0" applyNumberFormat="1" applyFont="1" applyFill="1" applyBorder="1" applyAlignment="1">
      <alignment horizontal="center" vertical="center"/>
    </xf>
    <xf numFmtId="2" fontId="34" fillId="25" borderId="82" xfId="0" applyNumberFormat="1" applyFont="1" applyFill="1" applyBorder="1" applyAlignment="1">
      <alignment horizontal="center" vertical="center"/>
    </xf>
    <xf numFmtId="2" fontId="34" fillId="25" borderId="178" xfId="0" applyNumberFormat="1" applyFont="1" applyFill="1" applyBorder="1" applyAlignment="1">
      <alignment horizontal="center" vertical="center"/>
    </xf>
    <xf numFmtId="2" fontId="48" fillId="27" borderId="51" xfId="0" applyNumberFormat="1" applyFont="1" applyFill="1" applyBorder="1" applyAlignment="1">
      <alignment horizontal="left" vertical="center" wrapText="1"/>
    </xf>
    <xf numFmtId="2" fontId="34" fillId="24" borderId="173" xfId="0" applyNumberFormat="1" applyFont="1" applyFill="1" applyBorder="1" applyAlignment="1">
      <alignment horizontal="center" vertical="center"/>
    </xf>
    <xf numFmtId="2" fontId="34" fillId="25" borderId="169" xfId="0" applyNumberFormat="1" applyFont="1" applyFill="1" applyBorder="1" applyAlignment="1">
      <alignment horizontal="left" vertical="center" wrapText="1"/>
    </xf>
    <xf numFmtId="2" fontId="34" fillId="25" borderId="251" xfId="0" applyNumberFormat="1" applyFont="1" applyFill="1" applyBorder="1" applyAlignment="1">
      <alignment horizontal="left" vertical="center" wrapText="1"/>
    </xf>
    <xf numFmtId="2" fontId="34" fillId="25" borderId="231" xfId="0" applyNumberFormat="1" applyFont="1" applyFill="1" applyBorder="1" applyAlignment="1">
      <alignment horizontal="left" vertical="center" wrapText="1"/>
    </xf>
    <xf numFmtId="166" fontId="48" fillId="36" borderId="170" xfId="0" applyNumberFormat="1" applyFont="1" applyFill="1" applyBorder="1" applyAlignment="1">
      <alignment horizontal="right" vertical="top"/>
    </xf>
    <xf numFmtId="166" fontId="48" fillId="36" borderId="160" xfId="0" applyNumberFormat="1" applyFont="1" applyFill="1" applyBorder="1" applyAlignment="1">
      <alignment horizontal="right" vertical="top"/>
    </xf>
    <xf numFmtId="166" fontId="48" fillId="36" borderId="172" xfId="0" applyNumberFormat="1" applyFont="1" applyFill="1" applyBorder="1" applyAlignment="1">
      <alignment horizontal="right" vertical="top"/>
    </xf>
    <xf numFmtId="166" fontId="48" fillId="36" borderId="82" xfId="0" applyNumberFormat="1" applyFont="1" applyFill="1" applyBorder="1" applyAlignment="1">
      <alignment horizontal="right" vertical="top"/>
    </xf>
    <xf numFmtId="2" fontId="76" fillId="24" borderId="26" xfId="0" applyNumberFormat="1" applyFont="1" applyFill="1" applyBorder="1" applyAlignment="1">
      <alignment horizontal="center" vertical="top" wrapText="1"/>
    </xf>
    <xf numFmtId="2" fontId="76" fillId="24" borderId="247" xfId="0" applyNumberFormat="1" applyFont="1" applyFill="1" applyBorder="1" applyAlignment="1">
      <alignment horizontal="center" vertical="top" wrapText="1"/>
    </xf>
    <xf numFmtId="2" fontId="76" fillId="24" borderId="177" xfId="0" applyNumberFormat="1" applyFont="1" applyFill="1" applyBorder="1" applyAlignment="1">
      <alignment horizontal="center" vertical="top" wrapText="1"/>
    </xf>
    <xf numFmtId="2" fontId="48" fillId="27" borderId="23" xfId="0" applyNumberFormat="1" applyFont="1" applyFill="1" applyBorder="1" applyAlignment="1">
      <alignment horizontal="left" vertical="center" wrapText="1"/>
    </xf>
    <xf numFmtId="2" fontId="48" fillId="27" borderId="49" xfId="0" applyNumberFormat="1" applyFont="1" applyFill="1" applyBorder="1" applyAlignment="1">
      <alignment horizontal="left" vertical="center" wrapText="1"/>
    </xf>
    <xf numFmtId="2" fontId="48" fillId="27" borderId="85" xfId="0" applyNumberFormat="1" applyFont="1" applyFill="1" applyBorder="1" applyAlignment="1">
      <alignment horizontal="left" vertical="center" wrapText="1"/>
    </xf>
    <xf numFmtId="0" fontId="34" fillId="0" borderId="147" xfId="0" applyFont="1" applyBorder="1" applyAlignment="1">
      <alignment horizontal="center" vertical="center" wrapText="1"/>
    </xf>
    <xf numFmtId="0" fontId="34" fillId="0" borderId="248" xfId="0" applyFont="1" applyBorder="1" applyAlignment="1">
      <alignment horizontal="center" vertical="center" wrapText="1"/>
    </xf>
    <xf numFmtId="0" fontId="34" fillId="0" borderId="230" xfId="0" applyFont="1" applyBorder="1" applyAlignment="1">
      <alignment horizontal="center" vertical="center" wrapText="1"/>
    </xf>
    <xf numFmtId="2" fontId="34" fillId="25" borderId="169" xfId="0" applyNumberFormat="1" applyFont="1" applyFill="1" applyBorder="1" applyAlignment="1">
      <alignment horizontal="center" vertical="center" wrapText="1"/>
    </xf>
    <xf numFmtId="2" fontId="34" fillId="25" borderId="251" xfId="0" applyNumberFormat="1" applyFont="1" applyFill="1" applyBorder="1" applyAlignment="1">
      <alignment horizontal="center" vertical="center" wrapText="1"/>
    </xf>
    <xf numFmtId="2" fontId="34" fillId="25" borderId="231" xfId="0" applyNumberFormat="1" applyFont="1" applyFill="1" applyBorder="1" applyAlignment="1">
      <alignment horizontal="center" vertical="center" wrapText="1"/>
    </xf>
    <xf numFmtId="0" fontId="34" fillId="0" borderId="147" xfId="0" applyFont="1" applyBorder="1" applyAlignment="1">
      <alignment horizontal="left" vertical="center" wrapText="1"/>
    </xf>
    <xf numFmtId="0" fontId="34" fillId="0" borderId="248" xfId="0" applyFont="1" applyBorder="1" applyAlignment="1">
      <alignment horizontal="left" vertical="center" wrapText="1"/>
    </xf>
    <xf numFmtId="0" fontId="34" fillId="0" borderId="230" xfId="0" applyFont="1" applyBorder="1" applyAlignment="1">
      <alignment horizontal="left" vertical="center" wrapText="1"/>
    </xf>
    <xf numFmtId="49" fontId="48" fillId="28" borderId="62" xfId="0" applyNumberFormat="1" applyFont="1" applyFill="1" applyBorder="1" applyAlignment="1">
      <alignment horizontal="right" vertical="top"/>
    </xf>
    <xf numFmtId="49" fontId="48" fillId="28" borderId="63" xfId="0" applyNumberFormat="1" applyFont="1" applyFill="1" applyBorder="1" applyAlignment="1">
      <alignment horizontal="right" vertical="top"/>
    </xf>
    <xf numFmtId="49" fontId="48" fillId="28" borderId="51" xfId="0" applyNumberFormat="1" applyFont="1" applyFill="1" applyBorder="1" applyAlignment="1">
      <alignment horizontal="right" vertical="top"/>
    </xf>
    <xf numFmtId="0" fontId="34" fillId="47" borderId="34" xfId="0" applyFont="1" applyFill="1" applyBorder="1" applyAlignment="1">
      <alignment horizontal="center" vertical="center" wrapText="1"/>
    </xf>
    <xf numFmtId="0" fontId="34" fillId="47" borderId="174" xfId="0" applyFont="1" applyFill="1" applyBorder="1" applyAlignment="1">
      <alignment horizontal="center" vertical="center" wrapText="1"/>
    </xf>
    <xf numFmtId="0" fontId="34" fillId="24" borderId="147" xfId="0" applyFont="1" applyFill="1" applyBorder="1" applyAlignment="1">
      <alignment horizontal="center" vertical="center" wrapText="1"/>
    </xf>
    <xf numFmtId="0" fontId="34" fillId="24" borderId="160" xfId="0" applyFont="1" applyFill="1" applyBorder="1" applyAlignment="1">
      <alignment horizontal="center" vertical="center" wrapText="1"/>
    </xf>
    <xf numFmtId="0" fontId="34" fillId="24" borderId="230" xfId="0" applyFont="1" applyFill="1" applyBorder="1" applyAlignment="1">
      <alignment horizontal="center" vertical="center" wrapText="1"/>
    </xf>
    <xf numFmtId="2" fontId="34" fillId="0" borderId="83" xfId="0" applyNumberFormat="1" applyFont="1" applyBorder="1" applyAlignment="1">
      <alignment horizontal="center" vertical="center"/>
    </xf>
    <xf numFmtId="2" fontId="34" fillId="0" borderId="160" xfId="0" applyNumberFormat="1" applyFont="1" applyBorder="1" applyAlignment="1">
      <alignment horizontal="center" vertical="center"/>
    </xf>
    <xf numFmtId="2" fontId="34" fillId="0" borderId="173" xfId="0" applyNumberFormat="1" applyFont="1" applyBorder="1" applyAlignment="1">
      <alignment horizontal="center" vertical="center"/>
    </xf>
    <xf numFmtId="0" fontId="34" fillId="0" borderId="147" xfId="0" applyFont="1" applyBorder="1" applyAlignment="1">
      <alignment horizontal="center" vertical="center"/>
    </xf>
    <xf numFmtId="0" fontId="34" fillId="0" borderId="230" xfId="0" applyFont="1" applyBorder="1" applyAlignment="1">
      <alignment horizontal="center" vertical="center"/>
    </xf>
    <xf numFmtId="49" fontId="34" fillId="24" borderId="137" xfId="0" applyNumberFormat="1" applyFont="1" applyFill="1" applyBorder="1" applyAlignment="1">
      <alignment horizontal="center" vertical="top"/>
    </xf>
    <xf numFmtId="49" fontId="34" fillId="24" borderId="75" xfId="0" applyNumberFormat="1" applyFont="1" applyFill="1" applyBorder="1" applyAlignment="1">
      <alignment horizontal="center" vertical="top"/>
    </xf>
    <xf numFmtId="2" fontId="34" fillId="0" borderId="232" xfId="0" applyNumberFormat="1" applyFont="1" applyBorder="1" applyAlignment="1">
      <alignment horizontal="center" vertical="center"/>
    </xf>
    <xf numFmtId="2" fontId="34" fillId="0" borderId="164" xfId="0" applyNumberFormat="1" applyFont="1" applyBorder="1" applyAlignment="1">
      <alignment horizontal="center" vertical="center"/>
    </xf>
    <xf numFmtId="49" fontId="34" fillId="0" borderId="10" xfId="0" applyNumberFormat="1" applyFont="1" applyBorder="1" applyAlignment="1">
      <alignment horizontal="center" vertical="center" textRotation="1" wrapText="1"/>
    </xf>
    <xf numFmtId="49" fontId="34" fillId="0" borderId="47" xfId="0" applyNumberFormat="1" applyFont="1" applyBorder="1" applyAlignment="1">
      <alignment horizontal="center" vertical="center" textRotation="1" wrapText="1"/>
    </xf>
    <xf numFmtId="49" fontId="48" fillId="0" borderId="62" xfId="0" applyNumberFormat="1" applyFont="1" applyBorder="1" applyAlignment="1">
      <alignment horizontal="center" vertical="center" textRotation="1" wrapText="1"/>
    </xf>
    <xf numFmtId="49" fontId="48" fillId="0" borderId="63" xfId="0" applyNumberFormat="1" applyFont="1" applyBorder="1" applyAlignment="1">
      <alignment horizontal="center" vertical="center" textRotation="1" wrapText="1"/>
    </xf>
    <xf numFmtId="49" fontId="48" fillId="0" borderId="51" xfId="0" applyNumberFormat="1" applyFont="1" applyBorder="1" applyAlignment="1">
      <alignment horizontal="center" vertical="center" textRotation="1" wrapText="1"/>
    </xf>
    <xf numFmtId="0" fontId="48" fillId="0" borderId="62" xfId="0" applyFont="1" applyBorder="1" applyAlignment="1">
      <alignment horizontal="center" vertical="center" wrapText="1"/>
    </xf>
    <xf numFmtId="0" fontId="48" fillId="0" borderId="63" xfId="0" applyFont="1" applyBorder="1" applyAlignment="1">
      <alignment horizontal="center" vertical="center" wrapText="1"/>
    </xf>
    <xf numFmtId="2" fontId="12" fillId="24" borderId="32" xfId="0" applyNumberFormat="1" applyFont="1" applyFill="1" applyBorder="1" applyAlignment="1">
      <alignment horizontal="center" vertical="center" textRotation="90" wrapText="1"/>
    </xf>
    <xf numFmtId="2" fontId="12" fillId="24" borderId="273" xfId="0" applyNumberFormat="1" applyFont="1" applyFill="1" applyBorder="1" applyAlignment="1">
      <alignment horizontal="center" vertical="center" textRotation="90" wrapText="1"/>
    </xf>
    <xf numFmtId="2" fontId="30" fillId="24" borderId="55" xfId="0" applyNumberFormat="1" applyFont="1" applyFill="1" applyBorder="1" applyAlignment="1">
      <alignment horizontal="center" vertical="center" textRotation="90" wrapText="1"/>
    </xf>
    <xf numFmtId="2" fontId="30" fillId="24" borderId="195" xfId="0" applyNumberFormat="1" applyFont="1" applyFill="1" applyBorder="1" applyAlignment="1">
      <alignment horizontal="center" vertical="center" textRotation="90" wrapText="1"/>
    </xf>
    <xf numFmtId="2" fontId="12" fillId="24" borderId="56" xfId="0" applyNumberFormat="1" applyFont="1" applyFill="1" applyBorder="1" applyAlignment="1">
      <alignment horizontal="center" vertical="center" wrapText="1"/>
    </xf>
    <xf numFmtId="2" fontId="12" fillId="24" borderId="46" xfId="0" applyNumberFormat="1" applyFont="1" applyFill="1" applyBorder="1" applyAlignment="1">
      <alignment horizontal="center" vertical="center" wrapText="1"/>
    </xf>
    <xf numFmtId="2" fontId="12" fillId="24" borderId="37" xfId="0" applyNumberFormat="1" applyFont="1" applyFill="1" applyBorder="1" applyAlignment="1">
      <alignment horizontal="center" vertical="center" wrapText="1"/>
    </xf>
    <xf numFmtId="0" fontId="12" fillId="0" borderId="13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8" xfId="0" applyFont="1" applyBorder="1" applyAlignment="1">
      <alignment horizontal="center" vertical="center" wrapText="1"/>
    </xf>
    <xf numFmtId="0" fontId="34" fillId="0" borderId="73" xfId="0" applyFont="1" applyBorder="1" applyAlignment="1">
      <alignment horizontal="center" textRotation="90" wrapText="1"/>
    </xf>
    <xf numFmtId="0" fontId="34" fillId="0" borderId="35" xfId="0" applyFont="1" applyBorder="1" applyAlignment="1">
      <alignment horizontal="center" textRotation="90" wrapText="1"/>
    </xf>
    <xf numFmtId="0" fontId="34" fillId="0" borderId="76" xfId="0" applyFont="1" applyBorder="1" applyAlignment="1">
      <alignment horizontal="center" textRotation="90" wrapText="1"/>
    </xf>
    <xf numFmtId="0" fontId="34" fillId="0" borderId="18" xfId="0" applyFont="1" applyBorder="1" applyAlignment="1">
      <alignment horizontal="center" textRotation="90" wrapText="1"/>
    </xf>
    <xf numFmtId="0" fontId="34" fillId="0" borderId="87" xfId="0" applyFont="1" applyBorder="1" applyAlignment="1">
      <alignment horizontal="center" vertical="center" wrapText="1"/>
    </xf>
    <xf numFmtId="0" fontId="34" fillId="0" borderId="49"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06" xfId="0" applyFont="1" applyBorder="1" applyAlignment="1">
      <alignment horizontal="center" vertical="center" wrapText="1"/>
    </xf>
    <xf numFmtId="0" fontId="34" fillId="0" borderId="158" xfId="0" applyFont="1" applyBorder="1" applyAlignment="1">
      <alignment horizontal="center" vertical="center" wrapText="1"/>
    </xf>
    <xf numFmtId="0" fontId="34" fillId="0" borderId="232" xfId="0" applyFont="1" applyBorder="1" applyAlignment="1">
      <alignment horizontal="center" vertical="center"/>
    </xf>
    <xf numFmtId="0" fontId="34" fillId="0" borderId="164" xfId="0" applyFont="1" applyBorder="1" applyAlignment="1">
      <alignment horizontal="center" vertical="center"/>
    </xf>
    <xf numFmtId="0" fontId="48" fillId="27" borderId="23" xfId="0" applyFont="1" applyFill="1" applyBorder="1" applyAlignment="1">
      <alignment horizontal="left" vertical="center" wrapText="1"/>
    </xf>
    <xf numFmtId="0" fontId="48" fillId="27" borderId="49" xfId="0" applyFont="1" applyFill="1" applyBorder="1" applyAlignment="1">
      <alignment horizontal="left" vertical="center" wrapText="1"/>
    </xf>
    <xf numFmtId="0" fontId="48" fillId="27" borderId="85" xfId="0" applyFont="1" applyFill="1" applyBorder="1" applyAlignment="1">
      <alignment horizontal="left" vertical="center" wrapText="1"/>
    </xf>
    <xf numFmtId="166" fontId="48" fillId="27" borderId="62" xfId="0" applyNumberFormat="1" applyFont="1" applyFill="1" applyBorder="1" applyAlignment="1">
      <alignment horizontal="left" vertical="center" wrapText="1"/>
    </xf>
    <xf numFmtId="166" fontId="48" fillId="27" borderId="63" xfId="0" applyNumberFormat="1" applyFont="1" applyFill="1" applyBorder="1" applyAlignment="1">
      <alignment horizontal="left" vertical="center" wrapText="1"/>
    </xf>
    <xf numFmtId="166" fontId="48" fillId="27" borderId="168" xfId="0" applyNumberFormat="1" applyFont="1" applyFill="1" applyBorder="1" applyAlignment="1">
      <alignment horizontal="left" vertical="center" wrapText="1"/>
    </xf>
    <xf numFmtId="49" fontId="48" fillId="27" borderId="101" xfId="0" applyNumberFormat="1" applyFont="1" applyFill="1" applyBorder="1" applyAlignment="1">
      <alignment horizontal="center" vertical="top"/>
    </xf>
    <xf numFmtId="49" fontId="48" fillId="27" borderId="92" xfId="0" applyNumberFormat="1" applyFont="1" applyFill="1" applyBorder="1" applyAlignment="1">
      <alignment horizontal="center" vertical="top"/>
    </xf>
    <xf numFmtId="2" fontId="34" fillId="0" borderId="166" xfId="0" applyNumberFormat="1" applyFont="1" applyBorder="1" applyAlignment="1">
      <alignment horizontal="center" vertical="center"/>
    </xf>
    <xf numFmtId="2" fontId="34" fillId="0" borderId="82" xfId="0" applyNumberFormat="1" applyFont="1" applyBorder="1" applyAlignment="1">
      <alignment horizontal="center" vertical="center"/>
    </xf>
    <xf numFmtId="2" fontId="34" fillId="0" borderId="178" xfId="0" applyNumberFormat="1" applyFont="1" applyBorder="1" applyAlignment="1">
      <alignment horizontal="center" vertical="center"/>
    </xf>
    <xf numFmtId="0" fontId="34" fillId="0" borderId="83" xfId="0" applyFont="1" applyBorder="1" applyAlignment="1">
      <alignment horizontal="left" vertical="center"/>
    </xf>
    <xf numFmtId="0" fontId="34" fillId="0" borderId="173" xfId="0" applyFont="1" applyBorder="1" applyAlignment="1">
      <alignment horizontal="left" vertical="center"/>
    </xf>
    <xf numFmtId="2" fontId="34" fillId="25" borderId="166" xfId="0" applyNumberFormat="1" applyFont="1" applyFill="1" applyBorder="1" applyAlignment="1">
      <alignment horizontal="left" vertical="center" wrapText="1"/>
    </xf>
    <xf numFmtId="2" fontId="34" fillId="25" borderId="178" xfId="0" applyNumberFormat="1" applyFont="1" applyFill="1" applyBorder="1" applyAlignment="1">
      <alignment horizontal="left" vertical="center" wrapText="1"/>
    </xf>
    <xf numFmtId="49" fontId="48" fillId="28" borderId="63" xfId="0" applyNumberFormat="1" applyFont="1" applyFill="1" applyBorder="1" applyAlignment="1">
      <alignment horizontal="left" vertical="top" wrapText="1"/>
    </xf>
    <xf numFmtId="49" fontId="48" fillId="28" borderId="51" xfId="0" applyNumberFormat="1" applyFont="1" applyFill="1" applyBorder="1" applyAlignment="1">
      <alignment horizontal="left" vertical="top" wrapText="1"/>
    </xf>
    <xf numFmtId="0" fontId="34" fillId="24" borderId="232" xfId="0" applyFont="1" applyFill="1" applyBorder="1" applyAlignment="1">
      <alignment horizontal="center" vertical="center" wrapText="1"/>
    </xf>
    <xf numFmtId="0" fontId="34" fillId="24" borderId="173" xfId="0" applyFont="1" applyFill="1" applyBorder="1" applyAlignment="1">
      <alignment horizontal="center" vertical="center" wrapText="1"/>
    </xf>
    <xf numFmtId="2" fontId="34" fillId="25" borderId="175" xfId="0" applyNumberFormat="1" applyFont="1" applyFill="1" applyBorder="1" applyAlignment="1">
      <alignment horizontal="left" vertical="center" wrapText="1"/>
    </xf>
    <xf numFmtId="49" fontId="34" fillId="0" borderId="137" xfId="0" applyNumberFormat="1" applyFont="1" applyBorder="1" applyAlignment="1">
      <alignment horizontal="center" vertical="top"/>
    </xf>
    <xf numFmtId="49" fontId="34" fillId="0" borderId="75" xfId="0" applyNumberFormat="1" applyFont="1" applyBorder="1" applyAlignment="1">
      <alignment horizontal="center" vertical="top"/>
    </xf>
    <xf numFmtId="2" fontId="34" fillId="25" borderId="147" xfId="0" applyNumberFormat="1" applyFont="1" applyFill="1" applyBorder="1" applyAlignment="1">
      <alignment horizontal="center" vertical="center"/>
    </xf>
    <xf numFmtId="2" fontId="34" fillId="25" borderId="230" xfId="0" applyNumberFormat="1" applyFont="1" applyFill="1" applyBorder="1" applyAlignment="1">
      <alignment horizontal="center" vertical="center"/>
    </xf>
    <xf numFmtId="0" fontId="34" fillId="0" borderId="147" xfId="0" applyFont="1" applyBorder="1" applyAlignment="1">
      <alignment horizontal="left" vertical="center"/>
    </xf>
    <xf numFmtId="0" fontId="34" fillId="0" borderId="248" xfId="0" applyFont="1" applyBorder="1" applyAlignment="1">
      <alignment horizontal="left" vertical="center"/>
    </xf>
    <xf numFmtId="0" fontId="34" fillId="0" borderId="230" xfId="0" applyFont="1" applyBorder="1" applyAlignment="1">
      <alignment horizontal="left" vertical="center"/>
    </xf>
    <xf numFmtId="49" fontId="48" fillId="29" borderId="56" xfId="0" applyNumberFormat="1" applyFont="1" applyFill="1" applyBorder="1" applyAlignment="1">
      <alignment horizontal="center" vertical="top"/>
    </xf>
    <xf numFmtId="49" fontId="48" fillId="29" borderId="46" xfId="0" applyNumberFormat="1" applyFont="1" applyFill="1" applyBorder="1" applyAlignment="1">
      <alignment horizontal="center" vertical="top"/>
    </xf>
    <xf numFmtId="49" fontId="48" fillId="29" borderId="37" xfId="0" applyNumberFormat="1" applyFont="1" applyFill="1" applyBorder="1" applyAlignment="1">
      <alignment horizontal="center" vertical="top"/>
    </xf>
    <xf numFmtId="49" fontId="48" fillId="28" borderId="37" xfId="0" applyNumberFormat="1" applyFont="1" applyFill="1" applyBorder="1" applyAlignment="1">
      <alignment horizontal="center" vertical="top"/>
    </xf>
    <xf numFmtId="0" fontId="34" fillId="47" borderId="38" xfId="0" applyFont="1" applyFill="1" applyBorder="1" applyAlignment="1">
      <alignment horizontal="center" vertical="center" wrapText="1"/>
    </xf>
    <xf numFmtId="0" fontId="34" fillId="47" borderId="236" xfId="0" applyFont="1" applyFill="1" applyBorder="1" applyAlignment="1">
      <alignment horizontal="center" vertical="center" wrapText="1"/>
    </xf>
    <xf numFmtId="0" fontId="34" fillId="47" borderId="188" xfId="0" applyFont="1" applyFill="1" applyBorder="1" applyAlignment="1">
      <alignment horizontal="center" vertical="center" wrapText="1"/>
    </xf>
    <xf numFmtId="0" fontId="34" fillId="47" borderId="227" xfId="0" applyFont="1" applyFill="1" applyBorder="1" applyAlignment="1">
      <alignment horizontal="center" vertical="center" wrapText="1"/>
    </xf>
    <xf numFmtId="49" fontId="48" fillId="29" borderId="56" xfId="0" quotePrefix="1" applyNumberFormat="1" applyFont="1" applyFill="1" applyBorder="1" applyAlignment="1">
      <alignment horizontal="center" vertical="top"/>
    </xf>
    <xf numFmtId="49" fontId="48" fillId="29" borderId="46" xfId="0" quotePrefix="1" applyNumberFormat="1" applyFont="1" applyFill="1" applyBorder="1" applyAlignment="1">
      <alignment horizontal="center" vertical="top"/>
    </xf>
    <xf numFmtId="49" fontId="48" fillId="29" borderId="37" xfId="0" quotePrefix="1" applyNumberFormat="1" applyFont="1" applyFill="1" applyBorder="1" applyAlignment="1">
      <alignment horizontal="center" vertical="top"/>
    </xf>
    <xf numFmtId="49" fontId="48" fillId="28" borderId="23" xfId="0" applyNumberFormat="1" applyFont="1" applyFill="1" applyBorder="1" applyAlignment="1">
      <alignment horizontal="center" vertical="top"/>
    </xf>
    <xf numFmtId="49" fontId="48" fillId="28" borderId="24" xfId="0" applyNumberFormat="1" applyFont="1" applyFill="1" applyBorder="1" applyAlignment="1">
      <alignment horizontal="center" vertical="top"/>
    </xf>
    <xf numFmtId="49" fontId="48" fillId="28" borderId="25" xfId="0" applyNumberFormat="1" applyFont="1" applyFill="1" applyBorder="1" applyAlignment="1">
      <alignment horizontal="center" vertical="top"/>
    </xf>
    <xf numFmtId="49" fontId="48" fillId="27" borderId="56" xfId="0" applyNumberFormat="1" applyFont="1" applyFill="1" applyBorder="1" applyAlignment="1">
      <alignment horizontal="center" vertical="top"/>
    </xf>
    <xf numFmtId="49" fontId="48" fillId="27" borderId="46" xfId="0" applyNumberFormat="1" applyFont="1" applyFill="1" applyBorder="1" applyAlignment="1">
      <alignment horizontal="center" vertical="top"/>
    </xf>
    <xf numFmtId="49" fontId="48" fillId="27" borderId="37" xfId="0" applyNumberFormat="1" applyFont="1" applyFill="1" applyBorder="1" applyAlignment="1">
      <alignment horizontal="center" vertical="top"/>
    </xf>
    <xf numFmtId="49" fontId="48" fillId="27" borderId="24" xfId="0" applyNumberFormat="1" applyFont="1" applyFill="1" applyBorder="1" applyAlignment="1">
      <alignment horizontal="center" vertical="top"/>
    </xf>
    <xf numFmtId="49" fontId="48" fillId="27" borderId="25" xfId="0" applyNumberFormat="1" applyFont="1" applyFill="1" applyBorder="1" applyAlignment="1">
      <alignment horizontal="center" vertical="top"/>
    </xf>
    <xf numFmtId="49" fontId="48" fillId="28" borderId="187" xfId="0" applyNumberFormat="1" applyFont="1" applyFill="1" applyBorder="1" applyAlignment="1">
      <alignment horizontal="right" vertical="top"/>
    </xf>
    <xf numFmtId="49" fontId="48" fillId="28" borderId="0" xfId="0" applyNumberFormat="1" applyFont="1" applyFill="1" applyAlignment="1">
      <alignment horizontal="center" vertical="top"/>
    </xf>
    <xf numFmtId="2" fontId="34" fillId="24" borderId="147" xfId="0" applyNumberFormat="1" applyFont="1" applyFill="1" applyBorder="1" applyAlignment="1">
      <alignment horizontal="center" vertical="center"/>
    </xf>
    <xf numFmtId="2" fontId="34" fillId="24" borderId="230" xfId="0" applyNumberFormat="1" applyFont="1" applyFill="1" applyBorder="1" applyAlignment="1">
      <alignment horizontal="center" vertical="center"/>
    </xf>
    <xf numFmtId="49" fontId="48" fillId="28" borderId="102" xfId="0" applyNumberFormat="1" applyFont="1" applyFill="1" applyBorder="1" applyAlignment="1">
      <alignment horizontal="center" vertical="top"/>
    </xf>
    <xf numFmtId="165" fontId="34" fillId="24" borderId="166" xfId="0" applyNumberFormat="1" applyFont="1" applyFill="1" applyBorder="1" applyAlignment="1">
      <alignment horizontal="center" vertical="center"/>
    </xf>
    <xf numFmtId="165" fontId="34" fillId="24" borderId="82" xfId="0" applyNumberFormat="1" applyFont="1" applyFill="1" applyBorder="1" applyAlignment="1">
      <alignment horizontal="center" vertical="center"/>
    </xf>
    <xf numFmtId="165" fontId="34" fillId="24" borderId="178" xfId="0" applyNumberFormat="1" applyFont="1" applyFill="1" applyBorder="1" applyAlignment="1">
      <alignment horizontal="center" vertical="center"/>
    </xf>
    <xf numFmtId="0" fontId="34" fillId="24" borderId="164" xfId="0" applyFont="1" applyFill="1" applyBorder="1" applyAlignment="1">
      <alignment horizontal="center" vertical="center"/>
    </xf>
    <xf numFmtId="0" fontId="34" fillId="0" borderId="248" xfId="0" applyFont="1" applyBorder="1" applyAlignment="1">
      <alignment horizontal="center" vertical="center"/>
    </xf>
    <xf numFmtId="165" fontId="34" fillId="24" borderId="83" xfId="0" applyNumberFormat="1" applyFont="1" applyFill="1" applyBorder="1" applyAlignment="1">
      <alignment horizontal="left" vertical="center" wrapText="1"/>
    </xf>
    <xf numFmtId="165" fontId="34" fillId="24" borderId="160" xfId="0" applyNumberFormat="1" applyFont="1" applyFill="1" applyBorder="1" applyAlignment="1">
      <alignment horizontal="left" vertical="center" wrapText="1"/>
    </xf>
    <xf numFmtId="165" fontId="34" fillId="24" borderId="173" xfId="0" applyNumberFormat="1" applyFont="1" applyFill="1" applyBorder="1" applyAlignment="1">
      <alignment horizontal="left" vertical="center" wrapText="1"/>
    </xf>
    <xf numFmtId="2" fontId="34" fillId="24" borderId="160" xfId="0" applyNumberFormat="1" applyFont="1" applyFill="1" applyBorder="1" applyAlignment="1">
      <alignment horizontal="center" vertical="center"/>
    </xf>
    <xf numFmtId="2" fontId="34" fillId="24" borderId="207" xfId="0" applyNumberFormat="1" applyFont="1" applyFill="1" applyBorder="1" applyAlignment="1">
      <alignment horizontal="center" vertical="center"/>
    </xf>
    <xf numFmtId="0" fontId="34" fillId="0" borderId="248" xfId="0" applyFont="1" applyBorder="1" applyAlignment="1">
      <alignment horizontal="left" vertical="top" wrapText="1"/>
    </xf>
    <xf numFmtId="0" fontId="34" fillId="0" borderId="230" xfId="0" applyFont="1" applyBorder="1" applyAlignment="1">
      <alignment horizontal="left" vertical="top" wrapText="1"/>
    </xf>
    <xf numFmtId="49" fontId="48" fillId="30" borderId="70" xfId="0" applyNumberFormat="1" applyFont="1" applyFill="1" applyBorder="1" applyAlignment="1">
      <alignment horizontal="right" vertical="top"/>
    </xf>
    <xf numFmtId="49" fontId="48" fillId="30" borderId="58" xfId="0" applyNumberFormat="1" applyFont="1" applyFill="1" applyBorder="1" applyAlignment="1">
      <alignment horizontal="right" vertical="top"/>
    </xf>
    <xf numFmtId="49" fontId="48" fillId="30" borderId="154" xfId="0" applyNumberFormat="1" applyFont="1" applyFill="1" applyBorder="1" applyAlignment="1">
      <alignment horizontal="right" vertical="top"/>
    </xf>
    <xf numFmtId="0" fontId="76" fillId="0" borderId="83" xfId="0" applyFont="1" applyBorder="1" applyAlignment="1">
      <alignment horizontal="center" vertical="top" wrapText="1"/>
    </xf>
    <xf numFmtId="0" fontId="76" fillId="0" borderId="160" xfId="0" applyFont="1" applyBorder="1" applyAlignment="1">
      <alignment horizontal="center" vertical="top" wrapText="1"/>
    </xf>
    <xf numFmtId="0" fontId="76" fillId="0" borderId="173" xfId="0" applyFont="1" applyBorder="1" applyAlignment="1">
      <alignment horizontal="center" vertical="top" wrapText="1"/>
    </xf>
    <xf numFmtId="49" fontId="48" fillId="28" borderId="56" xfId="0" applyNumberFormat="1" applyFont="1" applyFill="1" applyBorder="1" applyAlignment="1">
      <alignment horizontal="center" vertical="top"/>
    </xf>
    <xf numFmtId="49" fontId="48" fillId="27" borderId="64" xfId="0" quotePrefix="1" applyNumberFormat="1" applyFont="1" applyFill="1" applyBorder="1" applyAlignment="1">
      <alignment horizontal="center" vertical="top"/>
    </xf>
    <xf numFmtId="49" fontId="48" fillId="27" borderId="184" xfId="0" quotePrefix="1" applyNumberFormat="1" applyFont="1" applyFill="1" applyBorder="1" applyAlignment="1">
      <alignment horizontal="center" vertical="top"/>
    </xf>
    <xf numFmtId="49" fontId="48" fillId="27" borderId="74" xfId="0" applyNumberFormat="1" applyFont="1" applyFill="1" applyBorder="1" applyAlignment="1">
      <alignment horizontal="center" vertical="top"/>
    </xf>
    <xf numFmtId="49" fontId="48" fillId="29" borderId="78" xfId="0" applyNumberFormat="1" applyFont="1" applyFill="1" applyBorder="1" applyAlignment="1">
      <alignment horizontal="right" vertical="top"/>
    </xf>
    <xf numFmtId="49" fontId="48" fillId="29" borderId="5" xfId="0" applyNumberFormat="1" applyFont="1" applyFill="1" applyBorder="1" applyAlignment="1">
      <alignment horizontal="right" vertical="top"/>
    </xf>
    <xf numFmtId="49" fontId="48" fillId="29" borderId="77" xfId="0" applyNumberFormat="1" applyFont="1" applyFill="1" applyBorder="1" applyAlignment="1">
      <alignment horizontal="right" vertical="top"/>
    </xf>
    <xf numFmtId="49" fontId="48" fillId="28" borderId="102" xfId="0" applyNumberFormat="1" applyFont="1" applyFill="1" applyBorder="1" applyAlignment="1">
      <alignment horizontal="left" vertical="top"/>
    </xf>
    <xf numFmtId="49" fontId="48" fillId="28" borderId="112" xfId="0" applyNumberFormat="1" applyFont="1" applyFill="1" applyBorder="1" applyAlignment="1">
      <alignment horizontal="left" vertical="top"/>
    </xf>
    <xf numFmtId="49" fontId="48" fillId="28" borderId="186" xfId="0" applyNumberFormat="1" applyFont="1" applyFill="1" applyBorder="1" applyAlignment="1">
      <alignment horizontal="left" vertical="top"/>
    </xf>
    <xf numFmtId="0" fontId="48" fillId="27" borderId="62" xfId="0" applyFont="1" applyFill="1" applyBorder="1" applyAlignment="1">
      <alignment horizontal="left" vertical="center"/>
    </xf>
    <xf numFmtId="0" fontId="48" fillId="27" borderId="63" xfId="0" applyFont="1" applyFill="1" applyBorder="1" applyAlignment="1">
      <alignment horizontal="left" vertical="center"/>
    </xf>
    <xf numFmtId="0" fontId="48" fillId="27" borderId="168" xfId="0" applyFont="1" applyFill="1" applyBorder="1" applyAlignment="1">
      <alignment horizontal="left" vertical="center"/>
    </xf>
    <xf numFmtId="0" fontId="34" fillId="24" borderId="83" xfId="0" applyFont="1" applyFill="1" applyBorder="1" applyAlignment="1">
      <alignment horizontal="center" vertical="center" wrapText="1"/>
    </xf>
    <xf numFmtId="0" fontId="34" fillId="24" borderId="166" xfId="0" applyFont="1" applyFill="1" applyBorder="1" applyAlignment="1">
      <alignment horizontal="center" vertical="center" wrapText="1"/>
    </xf>
    <xf numFmtId="0" fontId="34" fillId="24" borderId="178" xfId="0" applyFont="1" applyFill="1" applyBorder="1" applyAlignment="1">
      <alignment horizontal="center" vertical="center" wrapText="1"/>
    </xf>
    <xf numFmtId="2" fontId="34" fillId="24" borderId="166" xfId="0" applyNumberFormat="1" applyFont="1" applyFill="1" applyBorder="1" applyAlignment="1">
      <alignment horizontal="center" vertical="center" wrapText="1"/>
    </xf>
    <xf numFmtId="2" fontId="34" fillId="24" borderId="178" xfId="0" applyNumberFormat="1" applyFont="1" applyFill="1" applyBorder="1" applyAlignment="1">
      <alignment horizontal="center" vertical="center" wrapText="1"/>
    </xf>
    <xf numFmtId="2" fontId="34" fillId="25" borderId="82" xfId="0" applyNumberFormat="1" applyFont="1" applyFill="1" applyBorder="1" applyAlignment="1">
      <alignment horizontal="center" vertical="center" wrapText="1"/>
    </xf>
    <xf numFmtId="0" fontId="76" fillId="0" borderId="232" xfId="0" applyFont="1" applyBorder="1" applyAlignment="1">
      <alignment horizontal="left" vertical="top" wrapText="1"/>
    </xf>
    <xf numFmtId="0" fontId="76" fillId="0" borderId="164" xfId="0" applyFont="1" applyBorder="1" applyAlignment="1">
      <alignment horizontal="left" vertical="top" wrapText="1"/>
    </xf>
    <xf numFmtId="0" fontId="70" fillId="24" borderId="248" xfId="0" applyFont="1" applyFill="1" applyBorder="1" applyAlignment="1">
      <alignment horizontal="center" vertical="center" wrapText="1"/>
    </xf>
    <xf numFmtId="2" fontId="70" fillId="25" borderId="248" xfId="0" applyNumberFormat="1" applyFont="1" applyFill="1" applyBorder="1" applyAlignment="1">
      <alignment horizontal="center" vertical="center"/>
    </xf>
    <xf numFmtId="166" fontId="48" fillId="36" borderId="81" xfId="0" applyNumberFormat="1" applyFont="1" applyFill="1" applyBorder="1" applyAlignment="1">
      <alignment horizontal="right" vertical="top"/>
    </xf>
    <xf numFmtId="0" fontId="48" fillId="27" borderId="23" xfId="0" applyFont="1" applyFill="1" applyBorder="1" applyAlignment="1">
      <alignment vertical="center" wrapText="1"/>
    </xf>
    <xf numFmtId="0" fontId="48" fillId="27" borderId="49" xfId="0" applyFont="1" applyFill="1" applyBorder="1" applyAlignment="1">
      <alignment vertical="center" wrapText="1"/>
    </xf>
    <xf numFmtId="0" fontId="48" fillId="27" borderId="79" xfId="0" applyFont="1" applyFill="1" applyBorder="1" applyAlignment="1">
      <alignment vertical="center" wrapText="1"/>
    </xf>
    <xf numFmtId="0" fontId="76" fillId="0" borderId="232" xfId="0" applyFont="1" applyBorder="1" applyAlignment="1">
      <alignment vertical="top" wrapText="1"/>
    </xf>
    <xf numFmtId="0" fontId="76" fillId="0" borderId="160" xfId="0" applyFont="1" applyBorder="1" applyAlignment="1">
      <alignment vertical="top" wrapText="1"/>
    </xf>
    <xf numFmtId="0" fontId="34" fillId="0" borderId="232" xfId="0" applyFont="1" applyBorder="1" applyAlignment="1">
      <alignment vertical="top" wrapText="1"/>
    </xf>
    <xf numFmtId="0" fontId="34" fillId="0" borderId="160" xfId="0" applyFont="1" applyBorder="1" applyAlignment="1">
      <alignment vertical="top" wrapText="1"/>
    </xf>
    <xf numFmtId="0" fontId="48" fillId="27" borderId="23" xfId="0" applyFont="1" applyFill="1" applyBorder="1" applyAlignment="1">
      <alignment horizontal="left" vertical="top" wrapText="1"/>
    </xf>
    <xf numFmtId="0" fontId="48" fillId="27" borderId="85" xfId="0" applyFont="1" applyFill="1" applyBorder="1" applyAlignment="1">
      <alignment horizontal="left" vertical="top" wrapText="1"/>
    </xf>
    <xf numFmtId="49" fontId="48" fillId="29" borderId="23" xfId="0" applyNumberFormat="1" applyFont="1" applyFill="1" applyBorder="1" applyAlignment="1">
      <alignment horizontal="center" vertical="top"/>
    </xf>
    <xf numFmtId="49" fontId="48" fillId="29" borderId="24" xfId="0" applyNumberFormat="1" applyFont="1" applyFill="1" applyBorder="1" applyAlignment="1">
      <alignment horizontal="center" vertical="top"/>
    </xf>
    <xf numFmtId="49" fontId="48" fillId="29" borderId="78" xfId="0" applyNumberFormat="1" applyFont="1" applyFill="1" applyBorder="1" applyAlignment="1">
      <alignment horizontal="center" vertical="top"/>
    </xf>
    <xf numFmtId="0" fontId="34" fillId="47" borderId="238" xfId="0" applyFont="1" applyFill="1" applyBorder="1" applyAlignment="1">
      <alignment horizontal="center" vertical="center" wrapText="1"/>
    </xf>
    <xf numFmtId="0" fontId="76" fillId="24" borderId="147" xfId="0" applyFont="1" applyFill="1" applyBorder="1" applyAlignment="1">
      <alignment horizontal="left" vertical="top" wrapText="1"/>
    </xf>
    <xf numFmtId="0" fontId="76" fillId="24" borderId="160" xfId="0" applyFont="1" applyFill="1" applyBorder="1" applyAlignment="1">
      <alignment horizontal="left" vertical="top" wrapText="1"/>
    </xf>
    <xf numFmtId="0" fontId="76" fillId="24" borderId="230" xfId="0" applyFont="1" applyFill="1" applyBorder="1" applyAlignment="1">
      <alignment horizontal="left" vertical="top" wrapText="1"/>
    </xf>
    <xf numFmtId="49" fontId="76" fillId="24" borderId="26" xfId="0" applyNumberFormat="1" applyFont="1" applyFill="1" applyBorder="1" applyAlignment="1">
      <alignment horizontal="center" vertical="top" wrapText="1"/>
    </xf>
    <xf numFmtId="49" fontId="76" fillId="24" borderId="81" xfId="0" applyNumberFormat="1" applyFont="1" applyFill="1" applyBorder="1" applyAlignment="1">
      <alignment horizontal="center" vertical="top" wrapText="1"/>
    </xf>
    <xf numFmtId="49" fontId="76" fillId="24" borderId="177" xfId="0" applyNumberFormat="1" applyFont="1" applyFill="1" applyBorder="1" applyAlignment="1">
      <alignment horizontal="center" vertical="top" wrapText="1"/>
    </xf>
    <xf numFmtId="49" fontId="48" fillId="29" borderId="56" xfId="0" quotePrefix="1" applyNumberFormat="1" applyFont="1" applyFill="1" applyBorder="1" applyAlignment="1">
      <alignment horizontal="center" vertical="top" wrapText="1"/>
    </xf>
    <xf numFmtId="49" fontId="48" fillId="29" borderId="46" xfId="0" applyNumberFormat="1" applyFont="1" applyFill="1" applyBorder="1" applyAlignment="1">
      <alignment horizontal="center" vertical="top" wrapText="1"/>
    </xf>
    <xf numFmtId="49" fontId="48" fillId="29" borderId="37" xfId="0" applyNumberFormat="1" applyFont="1" applyFill="1" applyBorder="1" applyAlignment="1">
      <alignment horizontal="center" vertical="top" wrapText="1"/>
    </xf>
    <xf numFmtId="49" fontId="48" fillId="29" borderId="40" xfId="0" quotePrefix="1" applyNumberFormat="1" applyFont="1" applyFill="1" applyBorder="1" applyAlignment="1">
      <alignment horizontal="center" vertical="center"/>
    </xf>
    <xf numFmtId="49" fontId="48" fillId="29" borderId="53" xfId="0" quotePrefix="1" applyNumberFormat="1" applyFont="1" applyFill="1" applyBorder="1" applyAlignment="1">
      <alignment horizontal="center" vertical="center"/>
    </xf>
    <xf numFmtId="49" fontId="48" fillId="29" borderId="39" xfId="0" quotePrefix="1" applyNumberFormat="1" applyFont="1" applyFill="1" applyBorder="1" applyAlignment="1">
      <alignment horizontal="center" vertical="center"/>
    </xf>
    <xf numFmtId="49" fontId="48" fillId="29" borderId="39" xfId="0" applyNumberFormat="1" applyFont="1" applyFill="1" applyBorder="1" applyAlignment="1">
      <alignment horizontal="center" vertical="center"/>
    </xf>
    <xf numFmtId="49" fontId="48" fillId="29" borderId="53" xfId="0" applyNumberFormat="1" applyFont="1" applyFill="1" applyBorder="1" applyAlignment="1">
      <alignment horizontal="center" vertical="top"/>
    </xf>
    <xf numFmtId="49" fontId="48" fillId="29" borderId="40" xfId="0" applyNumberFormat="1" applyFont="1" applyFill="1" applyBorder="1" applyAlignment="1">
      <alignment horizontal="center" vertical="top"/>
    </xf>
    <xf numFmtId="49" fontId="48" fillId="29" borderId="39" xfId="0" applyNumberFormat="1" applyFont="1" applyFill="1" applyBorder="1" applyAlignment="1">
      <alignment horizontal="center" vertical="top"/>
    </xf>
    <xf numFmtId="49" fontId="48" fillId="29" borderId="54" xfId="0" applyNumberFormat="1" applyFont="1" applyFill="1" applyBorder="1" applyAlignment="1">
      <alignment horizontal="center" vertical="top"/>
    </xf>
    <xf numFmtId="49" fontId="48" fillId="29" borderId="25" xfId="0" applyNumberFormat="1" applyFont="1" applyFill="1" applyBorder="1" applyAlignment="1">
      <alignment horizontal="center" vertical="top"/>
    </xf>
    <xf numFmtId="0" fontId="34" fillId="38" borderId="38" xfId="0" applyFont="1" applyFill="1" applyBorder="1" applyAlignment="1">
      <alignment horizontal="center" vertical="center" wrapText="1"/>
    </xf>
    <xf numFmtId="0" fontId="34" fillId="38" borderId="34" xfId="0" applyFont="1" applyFill="1" applyBorder="1" applyAlignment="1">
      <alignment horizontal="center" vertical="center" wrapText="1"/>
    </xf>
    <xf numFmtId="0" fontId="34" fillId="38" borderId="174" xfId="0" applyFont="1" applyFill="1" applyBorder="1" applyAlignment="1">
      <alignment horizontal="center" vertical="center" wrapText="1"/>
    </xf>
    <xf numFmtId="0" fontId="34" fillId="38" borderId="237" xfId="0" applyFont="1" applyFill="1" applyBorder="1" applyAlignment="1">
      <alignment horizontal="center" vertical="center" wrapText="1"/>
    </xf>
    <xf numFmtId="0" fontId="34" fillId="38" borderId="233" xfId="0" applyFont="1" applyFill="1" applyBorder="1" applyAlignment="1">
      <alignment horizontal="center" vertical="center" wrapText="1"/>
    </xf>
    <xf numFmtId="49" fontId="48" fillId="29" borderId="44" xfId="0" applyNumberFormat="1" applyFont="1" applyFill="1" applyBorder="1" applyAlignment="1">
      <alignment horizontal="center" vertical="top"/>
    </xf>
    <xf numFmtId="49" fontId="76" fillId="0" borderId="137" xfId="0" quotePrefix="1" applyNumberFormat="1" applyFont="1" applyBorder="1" applyAlignment="1">
      <alignment horizontal="center" vertical="center"/>
    </xf>
    <xf numFmtId="49" fontId="76" fillId="0" borderId="75" xfId="0" quotePrefix="1" applyNumberFormat="1" applyFont="1" applyBorder="1" applyAlignment="1">
      <alignment horizontal="center" vertical="center"/>
    </xf>
    <xf numFmtId="0" fontId="76" fillId="0" borderId="83" xfId="0" applyFont="1" applyBorder="1" applyAlignment="1">
      <alignment horizontal="left" vertical="center" wrapText="1"/>
    </xf>
    <xf numFmtId="0" fontId="76" fillId="0" borderId="173" xfId="0" applyFont="1" applyBorder="1" applyAlignment="1">
      <alignment horizontal="left" vertical="center" wrapText="1"/>
    </xf>
    <xf numFmtId="49" fontId="48" fillId="28" borderId="56" xfId="0" quotePrefix="1" applyNumberFormat="1" applyFont="1" applyFill="1" applyBorder="1" applyAlignment="1">
      <alignment horizontal="center" vertical="top"/>
    </xf>
    <xf numFmtId="49" fontId="48" fillId="27" borderId="56" xfId="0" quotePrefix="1" applyNumberFormat="1" applyFont="1" applyFill="1" applyBorder="1" applyAlignment="1">
      <alignment horizontal="center" vertical="top"/>
    </xf>
    <xf numFmtId="49" fontId="48" fillId="28" borderId="11" xfId="0" quotePrefix="1" applyNumberFormat="1" applyFont="1" applyFill="1" applyBorder="1" applyAlignment="1">
      <alignment horizontal="center" vertical="center"/>
    </xf>
    <xf numFmtId="49" fontId="48" fillId="28" borderId="9" xfId="0" quotePrefix="1" applyNumberFormat="1" applyFont="1" applyFill="1" applyBorder="1" applyAlignment="1">
      <alignment horizontal="center" vertical="center"/>
    </xf>
    <xf numFmtId="49" fontId="48" fillId="28" borderId="7" xfId="0" applyNumberFormat="1" applyFont="1" applyFill="1" applyBorder="1" applyAlignment="1">
      <alignment horizontal="center" vertical="center"/>
    </xf>
    <xf numFmtId="49" fontId="48" fillId="27" borderId="72" xfId="0" quotePrefix="1" applyNumberFormat="1" applyFont="1" applyFill="1" applyBorder="1" applyAlignment="1">
      <alignment horizontal="center" vertical="center"/>
    </xf>
    <xf numFmtId="49" fontId="48" fillId="27" borderId="46" xfId="0" quotePrefix="1" applyNumberFormat="1" applyFont="1" applyFill="1" applyBorder="1" applyAlignment="1">
      <alignment horizontal="center" vertical="center"/>
    </xf>
    <xf numFmtId="49" fontId="48" fillId="27" borderId="74" xfId="0" applyNumberFormat="1" applyFont="1" applyFill="1" applyBorder="1" applyAlignment="1">
      <alignment horizontal="center" vertical="center"/>
    </xf>
    <xf numFmtId="49" fontId="48" fillId="28" borderId="9" xfId="0" applyNumberFormat="1" applyFont="1" applyFill="1" applyBorder="1" applyAlignment="1">
      <alignment horizontal="center" vertical="top"/>
    </xf>
    <xf numFmtId="49" fontId="48" fillId="28" borderId="11" xfId="0" applyNumberFormat="1" applyFont="1" applyFill="1" applyBorder="1" applyAlignment="1">
      <alignment horizontal="center" vertical="top"/>
    </xf>
    <xf numFmtId="49" fontId="48" fillId="28" borderId="49" xfId="0" applyNumberFormat="1" applyFont="1" applyFill="1" applyBorder="1" applyAlignment="1">
      <alignment horizontal="right" vertical="top"/>
    </xf>
    <xf numFmtId="49" fontId="48" fillId="28" borderId="0" xfId="0" applyNumberFormat="1" applyFont="1" applyFill="1" applyAlignment="1">
      <alignment horizontal="right" vertical="top"/>
    </xf>
    <xf numFmtId="49" fontId="48" fillId="28" borderId="22" xfId="0" applyNumberFormat="1" applyFont="1" applyFill="1" applyBorder="1" applyAlignment="1">
      <alignment horizontal="right" vertical="top"/>
    </xf>
    <xf numFmtId="49" fontId="48" fillId="29" borderId="24" xfId="0" applyNumberFormat="1" applyFont="1" applyFill="1" applyBorder="1" applyAlignment="1">
      <alignment horizontal="left" vertical="top" wrapText="1"/>
    </xf>
    <xf numFmtId="49" fontId="48" fillId="29" borderId="0" xfId="0" applyNumberFormat="1" applyFont="1" applyFill="1" applyAlignment="1">
      <alignment horizontal="left" vertical="top" wrapText="1"/>
    </xf>
    <xf numFmtId="49" fontId="48" fillId="29" borderId="41" xfId="0" applyNumberFormat="1" applyFont="1" applyFill="1" applyBorder="1" applyAlignment="1">
      <alignment horizontal="left" vertical="top" wrapText="1"/>
    </xf>
    <xf numFmtId="49" fontId="78" fillId="0" borderId="26" xfId="0" applyNumberFormat="1" applyFont="1" applyBorder="1" applyAlignment="1">
      <alignment horizontal="center" vertical="top" wrapText="1"/>
    </xf>
    <xf numFmtId="49" fontId="78" fillId="0" borderId="247" xfId="0" applyNumberFormat="1" applyFont="1" applyBorder="1" applyAlignment="1">
      <alignment horizontal="center" vertical="top" wrapText="1"/>
    </xf>
    <xf numFmtId="49" fontId="78" fillId="0" borderId="177" xfId="0" applyNumberFormat="1" applyFont="1" applyBorder="1" applyAlignment="1">
      <alignment horizontal="center" vertical="top" wrapText="1"/>
    </xf>
    <xf numFmtId="0" fontId="48" fillId="0" borderId="248" xfId="0" applyFont="1" applyBorder="1" applyAlignment="1">
      <alignment horizontal="left" vertical="top" wrapText="1"/>
    </xf>
    <xf numFmtId="0" fontId="48" fillId="0" borderId="230" xfId="0" applyFont="1" applyBorder="1" applyAlignment="1">
      <alignment horizontal="left" vertical="top" wrapText="1"/>
    </xf>
    <xf numFmtId="49" fontId="34" fillId="51" borderId="24" xfId="0" applyNumberFormat="1" applyFont="1" applyFill="1" applyBorder="1" applyAlignment="1">
      <alignment horizontal="center" vertical="center"/>
    </xf>
    <xf numFmtId="49" fontId="34" fillId="51" borderId="0" xfId="0" applyNumberFormat="1" applyFont="1" applyFill="1" applyAlignment="1">
      <alignment horizontal="center" vertical="center"/>
    </xf>
    <xf numFmtId="49" fontId="34" fillId="51" borderId="170" xfId="0" applyNumberFormat="1" applyFont="1" applyFill="1" applyBorder="1" applyAlignment="1">
      <alignment horizontal="center" vertical="center"/>
    </xf>
    <xf numFmtId="49" fontId="48" fillId="28" borderId="20" xfId="0" applyNumberFormat="1" applyFont="1" applyFill="1" applyBorder="1" applyAlignment="1">
      <alignment horizontal="center" vertical="top"/>
    </xf>
    <xf numFmtId="49" fontId="48" fillId="29" borderId="263" xfId="0" applyNumberFormat="1" applyFont="1" applyFill="1" applyBorder="1" applyAlignment="1">
      <alignment horizontal="center" vertical="top"/>
    </xf>
    <xf numFmtId="49" fontId="48" fillId="29" borderId="129" xfId="0" applyNumberFormat="1" applyFont="1" applyFill="1" applyBorder="1" applyAlignment="1">
      <alignment horizontal="center" vertical="top"/>
    </xf>
    <xf numFmtId="49" fontId="48" fillId="29" borderId="95" xfId="0" applyNumberFormat="1" applyFont="1" applyFill="1" applyBorder="1" applyAlignment="1">
      <alignment horizontal="center" vertical="top"/>
    </xf>
    <xf numFmtId="49" fontId="48" fillId="29" borderId="52" xfId="0" applyNumberFormat="1" applyFont="1" applyFill="1" applyBorder="1" applyAlignment="1">
      <alignment horizontal="center" vertical="top"/>
    </xf>
    <xf numFmtId="49" fontId="48" fillId="28" borderId="134" xfId="0" applyNumberFormat="1" applyFont="1" applyFill="1" applyBorder="1" applyAlignment="1">
      <alignment horizontal="center" vertical="top"/>
    </xf>
    <xf numFmtId="49" fontId="48" fillId="28" borderId="7" xfId="0" applyNumberFormat="1" applyFont="1" applyFill="1" applyBorder="1" applyAlignment="1">
      <alignment horizontal="center" vertical="top"/>
    </xf>
    <xf numFmtId="49" fontId="48" fillId="28" borderId="69" xfId="0" applyNumberFormat="1" applyFont="1" applyFill="1" applyBorder="1" applyAlignment="1">
      <alignment horizontal="center" vertical="top"/>
    </xf>
    <xf numFmtId="2" fontId="34" fillId="25" borderId="82" xfId="0" applyNumberFormat="1" applyFont="1" applyFill="1" applyBorder="1" applyAlignment="1">
      <alignment horizontal="left" vertical="center" wrapText="1"/>
    </xf>
    <xf numFmtId="0" fontId="48" fillId="27" borderId="68" xfId="0" applyFont="1" applyFill="1" applyBorder="1" applyAlignment="1">
      <alignment horizontal="left" vertical="top" wrapText="1"/>
    </xf>
    <xf numFmtId="0" fontId="48" fillId="27" borderId="165" xfId="0" applyFont="1" applyFill="1" applyBorder="1" applyAlignment="1">
      <alignment horizontal="left" vertical="top" wrapText="1"/>
    </xf>
    <xf numFmtId="166" fontId="48" fillId="36" borderId="182" xfId="0" applyNumberFormat="1" applyFont="1" applyFill="1" applyBorder="1" applyAlignment="1">
      <alignment horizontal="right" vertical="top"/>
    </xf>
    <xf numFmtId="49" fontId="76" fillId="0" borderId="80" xfId="0" applyNumberFormat="1" applyFont="1" applyBorder="1" applyAlignment="1">
      <alignment horizontal="center" vertical="top" wrapText="1"/>
    </xf>
    <xf numFmtId="49" fontId="76" fillId="0" borderId="252" xfId="0" applyNumberFormat="1" applyFont="1" applyBorder="1" applyAlignment="1">
      <alignment horizontal="center" vertical="top" wrapText="1"/>
    </xf>
    <xf numFmtId="0" fontId="48" fillId="27" borderId="49" xfId="0" applyFont="1" applyFill="1" applyBorder="1" applyAlignment="1">
      <alignment horizontal="left" vertical="top" wrapText="1"/>
    </xf>
    <xf numFmtId="0" fontId="34" fillId="24" borderId="164" xfId="0" applyFont="1" applyFill="1" applyBorder="1" applyAlignment="1">
      <alignment horizontal="center" vertical="center" wrapText="1"/>
    </xf>
    <xf numFmtId="49" fontId="48" fillId="29" borderId="129" xfId="0" quotePrefix="1" applyNumberFormat="1" applyFont="1" applyFill="1" applyBorder="1" applyAlignment="1">
      <alignment horizontal="center" vertical="top"/>
    </xf>
    <xf numFmtId="49" fontId="48" fillId="29" borderId="24" xfId="0" quotePrefix="1" applyNumberFormat="1" applyFont="1" applyFill="1" applyBorder="1" applyAlignment="1">
      <alignment horizontal="center" vertical="top"/>
    </xf>
    <xf numFmtId="49" fontId="48" fillId="29" borderId="95" xfId="0" quotePrefix="1" applyNumberFormat="1" applyFont="1" applyFill="1" applyBorder="1" applyAlignment="1">
      <alignment horizontal="center" vertical="top"/>
    </xf>
    <xf numFmtId="49" fontId="48" fillId="28" borderId="129" xfId="0" applyNumberFormat="1" applyFont="1" applyFill="1" applyBorder="1" applyAlignment="1">
      <alignment horizontal="center" vertical="top"/>
    </xf>
    <xf numFmtId="0" fontId="34" fillId="38" borderId="62" xfId="0" applyFont="1" applyFill="1" applyBorder="1" applyAlignment="1">
      <alignment horizontal="center" vertical="center" wrapText="1"/>
    </xf>
    <xf numFmtId="0" fontId="34" fillId="38" borderId="63" xfId="0" applyFont="1" applyFill="1" applyBorder="1" applyAlignment="1">
      <alignment horizontal="center" vertical="center" wrapText="1"/>
    </xf>
    <xf numFmtId="0" fontId="34" fillId="38" borderId="168" xfId="0" applyFont="1" applyFill="1" applyBorder="1" applyAlignment="1">
      <alignment horizontal="center" vertical="center" wrapText="1"/>
    </xf>
    <xf numFmtId="49" fontId="76" fillId="0" borderId="26" xfId="0" quotePrefix="1" applyNumberFormat="1" applyFont="1" applyBorder="1" applyAlignment="1">
      <alignment horizontal="center" vertical="top"/>
    </xf>
    <xf numFmtId="49" fontId="76" fillId="0" borderId="177" xfId="0" quotePrefix="1" applyNumberFormat="1" applyFont="1" applyBorder="1" applyAlignment="1">
      <alignment horizontal="center" vertical="top"/>
    </xf>
    <xf numFmtId="2" fontId="34" fillId="25" borderId="232" xfId="0" applyNumberFormat="1" applyFont="1" applyFill="1" applyBorder="1" applyAlignment="1">
      <alignment horizontal="center" vertical="center" wrapText="1"/>
    </xf>
    <xf numFmtId="2" fontId="34" fillId="25" borderId="160" xfId="0" applyNumberFormat="1" applyFont="1" applyFill="1" applyBorder="1" applyAlignment="1">
      <alignment horizontal="center" vertical="center" wrapText="1"/>
    </xf>
    <xf numFmtId="49" fontId="34" fillId="45" borderId="62" xfId="0" applyNumberFormat="1" applyFont="1" applyFill="1" applyBorder="1" applyAlignment="1">
      <alignment horizontal="center" vertical="center" wrapText="1"/>
    </xf>
    <xf numFmtId="49" fontId="34" fillId="45" borderId="63" xfId="0" applyNumberFormat="1" applyFont="1" applyFill="1" applyBorder="1" applyAlignment="1">
      <alignment horizontal="center" vertical="center" wrapText="1"/>
    </xf>
    <xf numFmtId="49" fontId="34" fillId="45" borderId="168" xfId="0" applyNumberFormat="1" applyFont="1" applyFill="1" applyBorder="1" applyAlignment="1">
      <alignment horizontal="center" vertical="center" wrapText="1"/>
    </xf>
    <xf numFmtId="2" fontId="34" fillId="25" borderId="83" xfId="0" applyNumberFormat="1" applyFont="1" applyFill="1" applyBorder="1" applyAlignment="1">
      <alignment horizontal="left" vertical="center" wrapText="1"/>
    </xf>
    <xf numFmtId="2" fontId="34" fillId="25" borderId="173" xfId="0" applyNumberFormat="1" applyFont="1" applyFill="1" applyBorder="1" applyAlignment="1">
      <alignment horizontal="left" vertical="center" wrapText="1"/>
    </xf>
    <xf numFmtId="49" fontId="48" fillId="27" borderId="72" xfId="0" applyNumberFormat="1" applyFont="1" applyFill="1" applyBorder="1" applyAlignment="1">
      <alignment horizontal="center" vertical="top"/>
    </xf>
    <xf numFmtId="49" fontId="48" fillId="27" borderId="64" xfId="0" applyNumberFormat="1" applyFont="1" applyFill="1" applyBorder="1" applyAlignment="1">
      <alignment horizontal="center" vertical="top"/>
    </xf>
    <xf numFmtId="49" fontId="48" fillId="27" borderId="184" xfId="0" applyNumberFormat="1" applyFont="1" applyFill="1" applyBorder="1" applyAlignment="1">
      <alignment horizontal="center" vertical="top"/>
    </xf>
    <xf numFmtId="49" fontId="48" fillId="27" borderId="44" xfId="0" applyNumberFormat="1" applyFont="1" applyFill="1" applyBorder="1" applyAlignment="1">
      <alignment horizontal="center" vertical="top"/>
    </xf>
    <xf numFmtId="49" fontId="48" fillId="29" borderId="115" xfId="0" quotePrefix="1" applyNumberFormat="1" applyFont="1" applyFill="1" applyBorder="1" applyAlignment="1">
      <alignment horizontal="center" vertical="top"/>
    </xf>
    <xf numFmtId="49" fontId="48" fillId="27" borderId="11" xfId="0" quotePrefix="1" applyNumberFormat="1" applyFont="1" applyFill="1" applyBorder="1" applyAlignment="1">
      <alignment horizontal="center" vertical="top"/>
    </xf>
    <xf numFmtId="49" fontId="48" fillId="27" borderId="9" xfId="0" quotePrefix="1" applyNumberFormat="1" applyFont="1" applyFill="1" applyBorder="1" applyAlignment="1">
      <alignment horizontal="center" vertical="top"/>
    </xf>
    <xf numFmtId="49" fontId="48" fillId="27" borderId="7" xfId="0" applyNumberFormat="1" applyFont="1" applyFill="1" applyBorder="1" applyAlignment="1">
      <alignment horizontal="center" vertical="top"/>
    </xf>
    <xf numFmtId="0" fontId="34" fillId="24" borderId="147" xfId="0" applyFont="1" applyFill="1" applyBorder="1" applyAlignment="1">
      <alignment horizontal="center" vertical="center"/>
    </xf>
    <xf numFmtId="0" fontId="34" fillId="24" borderId="230" xfId="0" applyFont="1" applyFill="1" applyBorder="1" applyAlignment="1">
      <alignment horizontal="center" vertical="center"/>
    </xf>
    <xf numFmtId="0" fontId="34" fillId="24" borderId="248" xfId="0" applyFont="1" applyFill="1" applyBorder="1" applyAlignment="1">
      <alignment horizontal="center" vertical="center" wrapText="1"/>
    </xf>
    <xf numFmtId="49" fontId="48" fillId="29" borderId="60" xfId="0" quotePrefix="1" applyNumberFormat="1" applyFont="1" applyFill="1" applyBorder="1" applyAlignment="1">
      <alignment horizontal="center" vertical="top"/>
    </xf>
    <xf numFmtId="49" fontId="48" fillId="29" borderId="39" xfId="0" quotePrefix="1" applyNumberFormat="1" applyFont="1" applyFill="1" applyBorder="1" applyAlignment="1">
      <alignment horizontal="center" vertical="top"/>
    </xf>
    <xf numFmtId="49" fontId="48" fillId="28" borderId="6" xfId="0" quotePrefix="1" applyNumberFormat="1" applyFont="1" applyFill="1" applyBorder="1" applyAlignment="1">
      <alignment horizontal="center" vertical="top"/>
    </xf>
    <xf numFmtId="49" fontId="48" fillId="28" borderId="8" xfId="0" quotePrefix="1" applyNumberFormat="1" applyFont="1" applyFill="1" applyBorder="1" applyAlignment="1">
      <alignment horizontal="center" vertical="top"/>
    </xf>
    <xf numFmtId="49" fontId="48" fillId="28" borderId="8" xfId="0" applyNumberFormat="1" applyFont="1" applyFill="1" applyBorder="1" applyAlignment="1">
      <alignment horizontal="center" vertical="top"/>
    </xf>
    <xf numFmtId="0" fontId="36" fillId="0" borderId="0" xfId="0" applyFont="1" applyAlignment="1">
      <alignment horizontal="right"/>
    </xf>
    <xf numFmtId="49" fontId="48" fillId="28" borderId="55" xfId="0" applyNumberFormat="1" applyFont="1" applyFill="1" applyBorder="1" applyAlignment="1">
      <alignment horizontal="center" vertical="top"/>
    </xf>
    <xf numFmtId="0" fontId="34" fillId="0" borderId="10" xfId="0" applyFont="1" applyBorder="1" applyAlignment="1">
      <alignment horizontal="center" vertical="center" textRotation="90" wrapText="1"/>
    </xf>
    <xf numFmtId="0" fontId="34" fillId="0" borderId="47" xfId="0" applyFont="1" applyBorder="1" applyAlignment="1">
      <alignment horizontal="center" vertical="center" textRotation="90" wrapText="1"/>
    </xf>
    <xf numFmtId="0" fontId="43" fillId="0" borderId="0" xfId="0" applyFont="1" applyAlignment="1">
      <alignment horizontal="center" vertical="center" wrapText="1"/>
    </xf>
    <xf numFmtId="49" fontId="48" fillId="29" borderId="60" xfId="0" applyNumberFormat="1" applyFont="1" applyFill="1" applyBorder="1" applyAlignment="1">
      <alignment horizontal="center" vertical="top"/>
    </xf>
    <xf numFmtId="49" fontId="48" fillId="28" borderId="6" xfId="0" applyNumberFormat="1" applyFont="1" applyFill="1" applyBorder="1" applyAlignment="1">
      <alignment horizontal="center" vertical="top"/>
    </xf>
    <xf numFmtId="49" fontId="48" fillId="27" borderId="11" xfId="0" applyNumberFormat="1" applyFont="1" applyFill="1" applyBorder="1" applyAlignment="1">
      <alignment horizontal="center" vertical="top"/>
    </xf>
    <xf numFmtId="49" fontId="48" fillId="29" borderId="64" xfId="0" applyNumberFormat="1" applyFont="1" applyFill="1" applyBorder="1" applyAlignment="1">
      <alignment horizontal="center" vertical="top"/>
    </xf>
    <xf numFmtId="49" fontId="48" fillId="28" borderId="78" xfId="0" applyNumberFormat="1" applyFont="1" applyFill="1" applyBorder="1" applyAlignment="1">
      <alignment horizontal="center" vertical="top"/>
    </xf>
    <xf numFmtId="0" fontId="34" fillId="0" borderId="160" xfId="0" applyFont="1" applyBorder="1" applyAlignment="1">
      <alignment horizontal="left" vertical="center" wrapText="1"/>
    </xf>
    <xf numFmtId="2" fontId="48" fillId="28" borderId="100" xfId="0" applyNumberFormat="1" applyFont="1" applyFill="1" applyBorder="1" applyAlignment="1">
      <alignment horizontal="center" vertical="top"/>
    </xf>
    <xf numFmtId="2" fontId="48" fillId="28" borderId="101" xfId="0" applyNumberFormat="1" applyFont="1" applyFill="1" applyBorder="1" applyAlignment="1">
      <alignment horizontal="center" vertical="top"/>
    </xf>
    <xf numFmtId="2" fontId="48" fillId="28" borderId="102" xfId="0" applyNumberFormat="1" applyFont="1" applyFill="1" applyBorder="1" applyAlignment="1">
      <alignment horizontal="center" vertical="top"/>
    </xf>
    <xf numFmtId="2" fontId="48" fillId="27" borderId="72" xfId="0" applyNumberFormat="1" applyFont="1" applyFill="1" applyBorder="1" applyAlignment="1">
      <alignment horizontal="center" vertical="top"/>
    </xf>
    <xf numFmtId="2" fontId="48" fillId="27" borderId="184" xfId="0" applyNumberFormat="1" applyFont="1" applyFill="1" applyBorder="1" applyAlignment="1">
      <alignment horizontal="center" vertical="top"/>
    </xf>
    <xf numFmtId="2" fontId="48" fillId="27" borderId="44" xfId="0" applyNumberFormat="1" applyFont="1" applyFill="1" applyBorder="1" applyAlignment="1">
      <alignment horizontal="center" vertical="top"/>
    </xf>
    <xf numFmtId="2" fontId="48" fillId="27" borderId="74" xfId="0" applyNumberFormat="1" applyFont="1" applyFill="1" applyBorder="1" applyAlignment="1">
      <alignment horizontal="center" vertical="top"/>
    </xf>
    <xf numFmtId="2" fontId="48" fillId="27" borderId="64" xfId="0" applyNumberFormat="1" applyFont="1" applyFill="1" applyBorder="1" applyAlignment="1">
      <alignment horizontal="center" vertical="top"/>
    </xf>
    <xf numFmtId="2" fontId="48" fillId="28" borderId="56" xfId="0" applyNumberFormat="1" applyFont="1" applyFill="1" applyBorder="1" applyAlignment="1">
      <alignment horizontal="center" vertical="top"/>
    </xf>
    <xf numFmtId="2" fontId="48" fillId="28" borderId="37" xfId="0" applyNumberFormat="1" applyFont="1" applyFill="1" applyBorder="1" applyAlignment="1">
      <alignment horizontal="center" vertical="top"/>
    </xf>
    <xf numFmtId="2" fontId="76" fillId="24" borderId="147" xfId="0" applyNumberFormat="1" applyFont="1" applyFill="1" applyBorder="1" applyAlignment="1">
      <alignment horizontal="left" vertical="top" wrapText="1"/>
    </xf>
    <xf numFmtId="2" fontId="76" fillId="24" borderId="248" xfId="0" applyNumberFormat="1" applyFont="1" applyFill="1" applyBorder="1" applyAlignment="1">
      <alignment horizontal="left" vertical="top" wrapText="1"/>
    </xf>
    <xf numFmtId="2" fontId="76" fillId="24" borderId="230" xfId="0" applyNumberFormat="1" applyFont="1" applyFill="1" applyBorder="1" applyAlignment="1">
      <alignment horizontal="left" vertical="top" wrapText="1"/>
    </xf>
    <xf numFmtId="49" fontId="48" fillId="29" borderId="150" xfId="0" applyNumberFormat="1" applyFont="1" applyFill="1" applyBorder="1" applyAlignment="1">
      <alignment horizontal="center" vertical="top"/>
    </xf>
    <xf numFmtId="49" fontId="48" fillId="29" borderId="151" xfId="0" applyNumberFormat="1" applyFont="1" applyFill="1" applyBorder="1" applyAlignment="1">
      <alignment horizontal="center" vertical="top"/>
    </xf>
    <xf numFmtId="49" fontId="48" fillId="29" borderId="152" xfId="0" applyNumberFormat="1" applyFont="1" applyFill="1" applyBorder="1" applyAlignment="1">
      <alignment horizontal="center" vertical="top"/>
    </xf>
    <xf numFmtId="49" fontId="48" fillId="28" borderId="103" xfId="0" applyNumberFormat="1" applyFont="1" applyFill="1" applyBorder="1" applyAlignment="1">
      <alignment horizontal="center" vertical="top"/>
    </xf>
    <xf numFmtId="49" fontId="48" fillId="28" borderId="104" xfId="0" applyNumberFormat="1" applyFont="1" applyFill="1" applyBorder="1" applyAlignment="1">
      <alignment horizontal="center" vertical="top"/>
    </xf>
    <xf numFmtId="49" fontId="48" fillId="28" borderId="105" xfId="0" applyNumberFormat="1" applyFont="1" applyFill="1" applyBorder="1" applyAlignment="1">
      <alignment horizontal="center" vertical="top"/>
    </xf>
    <xf numFmtId="49" fontId="48" fillId="27" borderId="120" xfId="0" applyNumberFormat="1" applyFont="1" applyFill="1" applyBorder="1" applyAlignment="1">
      <alignment horizontal="center" vertical="top"/>
    </xf>
    <xf numFmtId="49" fontId="48" fillId="27" borderId="104" xfId="0" applyNumberFormat="1" applyFont="1" applyFill="1" applyBorder="1" applyAlignment="1">
      <alignment horizontal="center" vertical="top"/>
    </xf>
    <xf numFmtId="49" fontId="48" fillId="27" borderId="111" xfId="0" applyNumberFormat="1" applyFont="1" applyFill="1" applyBorder="1" applyAlignment="1">
      <alignment horizontal="center" vertical="top"/>
    </xf>
    <xf numFmtId="2" fontId="48" fillId="27" borderId="46" xfId="0" applyNumberFormat="1" applyFont="1" applyFill="1" applyBorder="1" applyAlignment="1">
      <alignment horizontal="center" vertical="top"/>
    </xf>
    <xf numFmtId="2" fontId="48" fillId="29" borderId="24" xfId="0" applyNumberFormat="1" applyFont="1" applyFill="1" applyBorder="1" applyAlignment="1">
      <alignment horizontal="left" vertical="top" wrapText="1"/>
    </xf>
    <xf numFmtId="2" fontId="48" fillId="29" borderId="0" xfId="0" applyNumberFormat="1" applyFont="1" applyFill="1" applyAlignment="1">
      <alignment horizontal="left" vertical="top" wrapText="1"/>
    </xf>
    <xf numFmtId="2" fontId="48" fillId="29" borderId="41" xfId="0" applyNumberFormat="1" applyFont="1" applyFill="1" applyBorder="1" applyAlignment="1">
      <alignment horizontal="left" vertical="top" wrapText="1"/>
    </xf>
    <xf numFmtId="2" fontId="48" fillId="28" borderId="26" xfId="0" applyNumberFormat="1" applyFont="1" applyFill="1" applyBorder="1" applyAlignment="1">
      <alignment horizontal="left" vertical="top" wrapText="1"/>
    </xf>
    <xf numFmtId="2" fontId="48" fillId="28" borderId="147" xfId="0" applyNumberFormat="1" applyFont="1" applyFill="1" applyBorder="1" applyAlignment="1">
      <alignment horizontal="left" vertical="top" wrapText="1"/>
    </xf>
    <xf numFmtId="2" fontId="48" fillId="28" borderId="224" xfId="0" applyNumberFormat="1" applyFont="1" applyFill="1" applyBorder="1" applyAlignment="1">
      <alignment horizontal="left" vertical="top" wrapText="1"/>
    </xf>
    <xf numFmtId="2" fontId="48" fillId="28" borderId="169" xfId="0" applyNumberFormat="1" applyFont="1" applyFill="1" applyBorder="1" applyAlignment="1">
      <alignment horizontal="left" vertical="top" wrapText="1"/>
    </xf>
    <xf numFmtId="166" fontId="48" fillId="36" borderId="168" xfId="0" applyNumberFormat="1" applyFont="1" applyFill="1" applyBorder="1" applyAlignment="1">
      <alignment horizontal="right" vertical="top"/>
    </xf>
    <xf numFmtId="2" fontId="48" fillId="28" borderId="11" xfId="0" applyNumberFormat="1" applyFont="1" applyFill="1" applyBorder="1" applyAlignment="1">
      <alignment horizontal="center" vertical="top"/>
    </xf>
    <xf numFmtId="2" fontId="48" fillId="28" borderId="20" xfId="0" applyNumberFormat="1" applyFont="1" applyFill="1" applyBorder="1" applyAlignment="1">
      <alignment horizontal="center" vertical="top"/>
    </xf>
    <xf numFmtId="49" fontId="48" fillId="29" borderId="100" xfId="0" applyNumberFormat="1" applyFont="1" applyFill="1" applyBorder="1" applyAlignment="1">
      <alignment horizontal="center" vertical="top"/>
    </xf>
    <xf numFmtId="49" fontId="48" fillId="29" borderId="101" xfId="0" applyNumberFormat="1" applyFont="1" applyFill="1" applyBorder="1" applyAlignment="1">
      <alignment horizontal="center" vertical="top"/>
    </xf>
    <xf numFmtId="49" fontId="48" fillId="29" borderId="102" xfId="0" applyNumberFormat="1" applyFont="1" applyFill="1" applyBorder="1" applyAlignment="1">
      <alignment horizontal="center" vertical="top"/>
    </xf>
    <xf numFmtId="49" fontId="48" fillId="28" borderId="49" xfId="0" applyNumberFormat="1" applyFont="1" applyFill="1" applyBorder="1" applyAlignment="1">
      <alignment horizontal="left" vertical="center" wrapText="1"/>
    </xf>
    <xf numFmtId="49" fontId="48" fillId="28" borderId="79" xfId="0" applyNumberFormat="1" applyFont="1" applyFill="1" applyBorder="1" applyAlignment="1">
      <alignment horizontal="left" vertical="center" wrapText="1"/>
    </xf>
    <xf numFmtId="49" fontId="48" fillId="28" borderId="11" xfId="0" quotePrefix="1" applyNumberFormat="1" applyFont="1" applyFill="1" applyBorder="1" applyAlignment="1">
      <alignment horizontal="center" vertical="top"/>
    </xf>
    <xf numFmtId="49" fontId="48" fillId="28" borderId="20" xfId="0" quotePrefix="1" applyNumberFormat="1" applyFont="1" applyFill="1" applyBorder="1" applyAlignment="1">
      <alignment horizontal="center" vertical="top"/>
    </xf>
    <xf numFmtId="49" fontId="48" fillId="29" borderId="155" xfId="0" applyNumberFormat="1" applyFont="1" applyFill="1" applyBorder="1" applyAlignment="1">
      <alignment horizontal="center" vertical="top"/>
    </xf>
    <xf numFmtId="49" fontId="48" fillId="29" borderId="156" xfId="0" applyNumberFormat="1" applyFont="1" applyFill="1" applyBorder="1" applyAlignment="1">
      <alignment horizontal="center" vertical="top"/>
    </xf>
    <xf numFmtId="49" fontId="48" fillId="29" borderId="121" xfId="0" applyNumberFormat="1" applyFont="1" applyFill="1" applyBorder="1" applyAlignment="1">
      <alignment horizontal="center" vertical="top"/>
    </xf>
    <xf numFmtId="49" fontId="48" fillId="29" borderId="97" xfId="0" applyNumberFormat="1" applyFont="1" applyFill="1" applyBorder="1" applyAlignment="1">
      <alignment horizontal="center" vertical="top"/>
    </xf>
    <xf numFmtId="49" fontId="48" fillId="29" borderId="92" xfId="0" applyNumberFormat="1" applyFont="1" applyFill="1" applyBorder="1" applyAlignment="1">
      <alignment horizontal="center" vertical="top"/>
    </xf>
    <xf numFmtId="49" fontId="48" fillId="29" borderId="88" xfId="0" applyNumberFormat="1" applyFont="1" applyFill="1" applyBorder="1" applyAlignment="1">
      <alignment horizontal="center" vertical="top"/>
    </xf>
    <xf numFmtId="0" fontId="34" fillId="47" borderId="237" xfId="0" applyFont="1" applyFill="1" applyBorder="1" applyAlignment="1">
      <alignment horizontal="center" vertical="center" wrapText="1"/>
    </xf>
    <xf numFmtId="0" fontId="34" fillId="47" borderId="233" xfId="0" applyFont="1" applyFill="1" applyBorder="1" applyAlignment="1">
      <alignment horizontal="center" vertical="center" wrapText="1"/>
    </xf>
    <xf numFmtId="49" fontId="48" fillId="29" borderId="40" xfId="0" quotePrefix="1" applyNumberFormat="1" applyFont="1" applyFill="1" applyBorder="1" applyAlignment="1">
      <alignment horizontal="center" vertical="top"/>
    </xf>
    <xf numFmtId="2" fontId="48" fillId="28" borderId="7" xfId="0" applyNumberFormat="1" applyFont="1" applyFill="1" applyBorder="1" applyAlignment="1">
      <alignment horizontal="center" vertical="top"/>
    </xf>
    <xf numFmtId="2" fontId="48" fillId="28" borderId="138" xfId="0" applyNumberFormat="1" applyFont="1" applyFill="1" applyBorder="1" applyAlignment="1">
      <alignment horizontal="center" vertical="top"/>
    </xf>
    <xf numFmtId="2" fontId="48" fillId="28" borderId="141" xfId="0" applyNumberFormat="1" applyFont="1" applyFill="1" applyBorder="1" applyAlignment="1">
      <alignment horizontal="center" vertical="top"/>
    </xf>
    <xf numFmtId="2" fontId="34" fillId="25" borderId="83" xfId="0" applyNumberFormat="1" applyFont="1" applyFill="1" applyBorder="1" applyAlignment="1">
      <alignment horizontal="center" vertical="top"/>
    </xf>
    <xf numFmtId="2" fontId="34" fillId="25" borderId="173" xfId="0" applyNumberFormat="1" applyFont="1" applyFill="1" applyBorder="1" applyAlignment="1">
      <alignment horizontal="center" vertical="top"/>
    </xf>
    <xf numFmtId="49" fontId="48" fillId="29" borderId="145" xfId="0" applyNumberFormat="1" applyFont="1" applyFill="1" applyBorder="1" applyAlignment="1">
      <alignment horizontal="center" vertical="top"/>
    </xf>
    <xf numFmtId="49" fontId="48" fillId="29" borderId="71" xfId="0" applyNumberFormat="1" applyFont="1" applyFill="1" applyBorder="1" applyAlignment="1">
      <alignment horizontal="center" vertical="top"/>
    </xf>
    <xf numFmtId="49" fontId="48" fillId="29" borderId="134" xfId="0" applyNumberFormat="1" applyFont="1" applyFill="1" applyBorder="1" applyAlignment="1">
      <alignment horizontal="center" vertical="top"/>
    </xf>
    <xf numFmtId="49" fontId="48" fillId="28" borderId="108" xfId="0" applyNumberFormat="1" applyFont="1" applyFill="1" applyBorder="1" applyAlignment="1">
      <alignment horizontal="center" vertical="top"/>
    </xf>
    <xf numFmtId="49" fontId="48" fillId="28" borderId="127" xfId="0" applyNumberFormat="1" applyFont="1" applyFill="1" applyBorder="1" applyAlignment="1">
      <alignment horizontal="center" vertical="top"/>
    </xf>
    <xf numFmtId="49" fontId="48" fillId="28" borderId="109" xfId="0" applyNumberFormat="1" applyFont="1" applyFill="1" applyBorder="1" applyAlignment="1">
      <alignment horizontal="center" vertical="top"/>
    </xf>
    <xf numFmtId="49" fontId="48" fillId="28" borderId="110" xfId="0" applyNumberFormat="1" applyFont="1" applyFill="1" applyBorder="1" applyAlignment="1">
      <alignment horizontal="center" vertical="top"/>
    </xf>
    <xf numFmtId="49" fontId="48" fillId="28" borderId="23" xfId="0" applyNumberFormat="1" applyFont="1" applyFill="1" applyBorder="1" applyAlignment="1">
      <alignment horizontal="left" vertical="top" wrapText="1"/>
    </xf>
    <xf numFmtId="49" fontId="48" fillId="28" borderId="49" xfId="0" applyNumberFormat="1" applyFont="1" applyFill="1" applyBorder="1" applyAlignment="1">
      <alignment horizontal="left" vertical="top" wrapText="1"/>
    </xf>
    <xf numFmtId="49" fontId="48" fillId="28" borderId="79" xfId="0" applyNumberFormat="1" applyFont="1" applyFill="1" applyBorder="1" applyAlignment="1">
      <alignment horizontal="left" vertical="top" wrapText="1"/>
    </xf>
    <xf numFmtId="2" fontId="34" fillId="25" borderId="166" xfId="0" applyNumberFormat="1" applyFont="1" applyFill="1" applyBorder="1" applyAlignment="1">
      <alignment horizontal="center" vertical="top"/>
    </xf>
    <xf numFmtId="2" fontId="34" fillId="25" borderId="178" xfId="0" applyNumberFormat="1" applyFont="1" applyFill="1" applyBorder="1" applyAlignment="1">
      <alignment horizontal="center" vertical="top"/>
    </xf>
    <xf numFmtId="0" fontId="34" fillId="24" borderId="160" xfId="0" applyFont="1" applyFill="1" applyBorder="1" applyAlignment="1">
      <alignment horizontal="left" vertical="top" wrapText="1"/>
    </xf>
    <xf numFmtId="0" fontId="34" fillId="24" borderId="173" xfId="0" applyFont="1" applyFill="1" applyBorder="1" applyAlignment="1">
      <alignment horizontal="left" vertical="top" wrapText="1"/>
    </xf>
    <xf numFmtId="0" fontId="34" fillId="0" borderId="83" xfId="0" applyFont="1" applyBorder="1" applyAlignment="1">
      <alignment horizontal="left" vertical="top" wrapText="1"/>
    </xf>
    <xf numFmtId="0" fontId="34" fillId="0" borderId="173" xfId="0" applyFont="1" applyBorder="1" applyAlignment="1">
      <alignment horizontal="left" vertical="top" wrapText="1"/>
    </xf>
    <xf numFmtId="2" fontId="34" fillId="24" borderId="147" xfId="0" applyNumberFormat="1" applyFont="1" applyFill="1" applyBorder="1" applyAlignment="1">
      <alignment horizontal="center" vertical="center" wrapText="1"/>
    </xf>
    <xf numFmtId="2" fontId="34" fillId="24" borderId="248" xfId="0" applyNumberFormat="1" applyFont="1" applyFill="1" applyBorder="1" applyAlignment="1">
      <alignment horizontal="center" vertical="center" wrapText="1"/>
    </xf>
    <xf numFmtId="0" fontId="76" fillId="0" borderId="248" xfId="0" applyFont="1" applyBorder="1" applyAlignment="1">
      <alignment horizontal="left" vertical="center" wrapText="1"/>
    </xf>
    <xf numFmtId="0" fontId="76" fillId="0" borderId="232" xfId="0" applyFont="1" applyBorder="1" applyAlignment="1">
      <alignment horizontal="left" vertical="center" wrapText="1"/>
    </xf>
    <xf numFmtId="0" fontId="76" fillId="0" borderId="147" xfId="0" applyFont="1" applyBorder="1" applyAlignment="1">
      <alignment horizontal="center" vertical="top" wrapText="1"/>
    </xf>
    <xf numFmtId="0" fontId="76" fillId="0" borderId="230" xfId="0" applyFont="1" applyBorder="1" applyAlignment="1">
      <alignment horizontal="center" vertical="top" wrapText="1"/>
    </xf>
    <xf numFmtId="0" fontId="34" fillId="0" borderId="147" xfId="0" applyFont="1" applyBorder="1" applyAlignment="1">
      <alignment horizontal="left" vertical="top" wrapText="1"/>
    </xf>
    <xf numFmtId="166" fontId="48" fillId="36" borderId="91" xfId="0" applyNumberFormat="1" applyFont="1" applyFill="1" applyBorder="1" applyAlignment="1">
      <alignment horizontal="right" vertical="top"/>
    </xf>
    <xf numFmtId="166" fontId="48" fillId="36" borderId="118" xfId="0" applyNumberFormat="1" applyFont="1" applyFill="1" applyBorder="1" applyAlignment="1">
      <alignment horizontal="right" vertical="top"/>
    </xf>
    <xf numFmtId="166" fontId="48" fillId="36" borderId="144" xfId="0" applyNumberFormat="1" applyFont="1" applyFill="1" applyBorder="1" applyAlignment="1">
      <alignment horizontal="right" vertical="top"/>
    </xf>
    <xf numFmtId="49" fontId="48" fillId="49" borderId="56" xfId="0" applyNumberFormat="1" applyFont="1" applyFill="1" applyBorder="1" applyAlignment="1">
      <alignment horizontal="center" vertical="top"/>
    </xf>
    <xf numFmtId="49" fontId="48" fillId="49" borderId="46" xfId="0" applyNumberFormat="1" applyFont="1" applyFill="1" applyBorder="1" applyAlignment="1">
      <alignment horizontal="center" vertical="top"/>
    </xf>
    <xf numFmtId="49" fontId="48" fillId="49" borderId="37" xfId="0" applyNumberFormat="1" applyFont="1" applyFill="1" applyBorder="1" applyAlignment="1">
      <alignment horizontal="center" vertical="top"/>
    </xf>
    <xf numFmtId="2" fontId="34" fillId="0" borderId="166" xfId="0" applyNumberFormat="1" applyFont="1" applyBorder="1" applyAlignment="1">
      <alignment horizontal="center" vertical="center" wrapText="1"/>
    </xf>
    <xf numFmtId="2" fontId="34" fillId="0" borderId="82" xfId="0" applyNumberFormat="1" applyFont="1" applyBorder="1" applyAlignment="1">
      <alignment horizontal="center" vertical="center" wrapText="1"/>
    </xf>
    <xf numFmtId="2" fontId="34" fillId="0" borderId="178" xfId="0" applyNumberFormat="1" applyFont="1" applyBorder="1" applyAlignment="1">
      <alignment horizontal="center" vertical="center" wrapText="1"/>
    </xf>
    <xf numFmtId="0" fontId="48" fillId="49" borderId="62" xfId="0" applyFont="1" applyFill="1" applyBorder="1" applyAlignment="1">
      <alignment horizontal="left" vertical="center" wrapText="1"/>
    </xf>
    <xf numFmtId="0" fontId="48" fillId="49" borderId="63" xfId="0" applyFont="1" applyFill="1" applyBorder="1" applyAlignment="1">
      <alignment horizontal="left" vertical="center" wrapText="1"/>
    </xf>
    <xf numFmtId="0" fontId="48" fillId="49" borderId="168" xfId="0" applyFont="1" applyFill="1" applyBorder="1" applyAlignment="1">
      <alignment horizontal="left" vertical="center" wrapText="1"/>
    </xf>
    <xf numFmtId="0" fontId="34" fillId="0" borderId="83" xfId="0" applyFont="1" applyBorder="1" applyAlignment="1">
      <alignment horizontal="left" vertical="center" wrapText="1"/>
    </xf>
    <xf numFmtId="0" fontId="34" fillId="0" borderId="173" xfId="0" applyFont="1" applyBorder="1" applyAlignment="1">
      <alignment horizontal="left" vertical="center" wrapText="1"/>
    </xf>
    <xf numFmtId="49" fontId="48" fillId="28" borderId="24" xfId="0" applyNumberFormat="1" applyFont="1" applyFill="1" applyBorder="1" applyAlignment="1">
      <alignment horizontal="right" vertical="top"/>
    </xf>
    <xf numFmtId="49" fontId="48" fillId="28" borderId="41" xfId="0" applyNumberFormat="1" applyFont="1" applyFill="1" applyBorder="1" applyAlignment="1">
      <alignment horizontal="right" vertical="top"/>
    </xf>
    <xf numFmtId="165" fontId="48" fillId="28" borderId="62" xfId="0" applyNumberFormat="1" applyFont="1" applyFill="1" applyBorder="1" applyAlignment="1">
      <alignment horizontal="left" vertical="top" wrapText="1"/>
    </xf>
    <xf numFmtId="165" fontId="48" fillId="28" borderId="63" xfId="0" applyNumberFormat="1" applyFont="1" applyFill="1" applyBorder="1" applyAlignment="1">
      <alignment horizontal="left" vertical="top" wrapText="1"/>
    </xf>
    <xf numFmtId="165" fontId="48" fillId="28" borderId="51" xfId="0" applyNumberFormat="1" applyFont="1" applyFill="1" applyBorder="1" applyAlignment="1">
      <alignment horizontal="left" vertical="top" wrapText="1"/>
    </xf>
    <xf numFmtId="2" fontId="33" fillId="25" borderId="83" xfId="23" applyNumberFormat="1" applyFont="1" applyFill="1" applyBorder="1" applyAlignment="1">
      <alignment horizontal="center" vertical="center"/>
    </xf>
    <xf numFmtId="2" fontId="33" fillId="25" borderId="173" xfId="23" applyNumberFormat="1" applyFont="1" applyFill="1" applyBorder="1" applyAlignment="1">
      <alignment horizontal="center" vertical="center"/>
    </xf>
    <xf numFmtId="2" fontId="33" fillId="25" borderId="83" xfId="23" applyNumberFormat="1" applyFont="1" applyFill="1" applyBorder="1" applyAlignment="1">
      <alignment vertical="center" wrapText="1"/>
    </xf>
    <xf numFmtId="2" fontId="33" fillId="25" borderId="173" xfId="23" applyNumberFormat="1" applyFont="1" applyFill="1" applyBorder="1" applyAlignment="1">
      <alignment vertical="center" wrapText="1"/>
    </xf>
    <xf numFmtId="166" fontId="33" fillId="25" borderId="166" xfId="23" applyNumberFormat="1" applyFont="1" applyFill="1" applyBorder="1" applyAlignment="1">
      <alignment vertical="center" wrapText="1"/>
    </xf>
    <xf numFmtId="166" fontId="33" fillId="25" borderId="178" xfId="23" applyNumberFormat="1" applyFont="1" applyFill="1" applyBorder="1" applyAlignment="1">
      <alignment vertical="center" wrapText="1"/>
    </xf>
    <xf numFmtId="0" fontId="22" fillId="27" borderId="62" xfId="23" applyFont="1" applyFill="1" applyBorder="1" applyAlignment="1">
      <alignment horizontal="left" vertical="top" wrapText="1"/>
    </xf>
    <xf numFmtId="0" fontId="22" fillId="27" borderId="63" xfId="23" applyFont="1" applyFill="1" applyBorder="1" applyAlignment="1">
      <alignment horizontal="left" vertical="top" wrapText="1"/>
    </xf>
    <xf numFmtId="0" fontId="22" fillId="27" borderId="168" xfId="23" applyFont="1" applyFill="1" applyBorder="1" applyAlignment="1">
      <alignment horizontal="left" vertical="top" wrapText="1"/>
    </xf>
    <xf numFmtId="2" fontId="33" fillId="25" borderId="164" xfId="23" applyNumberFormat="1" applyFont="1" applyFill="1" applyBorder="1" applyAlignment="1">
      <alignment horizontal="center" vertical="center"/>
    </xf>
    <xf numFmtId="0" fontId="22" fillId="27" borderId="62" xfId="23" applyFont="1" applyFill="1" applyBorder="1" applyAlignment="1">
      <alignment horizontal="left" vertical="center" wrapText="1"/>
    </xf>
    <xf numFmtId="0" fontId="22" fillId="27" borderId="63" xfId="23" applyFont="1" applyFill="1" applyBorder="1" applyAlignment="1">
      <alignment horizontal="left" vertical="center" wrapText="1"/>
    </xf>
    <xf numFmtId="0" fontId="22" fillId="27" borderId="168" xfId="23" applyFont="1" applyFill="1" applyBorder="1" applyAlignment="1">
      <alignment horizontal="left" vertical="center" wrapText="1"/>
    </xf>
    <xf numFmtId="2" fontId="33" fillId="25" borderId="160" xfId="23" applyNumberFormat="1" applyFont="1" applyFill="1" applyBorder="1" applyAlignment="1">
      <alignment horizontal="center" vertical="center"/>
    </xf>
    <xf numFmtId="0" fontId="22" fillId="27" borderId="23" xfId="23" applyFont="1" applyFill="1" applyBorder="1" applyAlignment="1">
      <alignment horizontal="left" vertical="center" wrapText="1"/>
    </xf>
    <xf numFmtId="0" fontId="22" fillId="27" borderId="49" xfId="23" applyFont="1" applyFill="1" applyBorder="1" applyAlignment="1">
      <alignment horizontal="left" vertical="center" wrapText="1"/>
    </xf>
    <xf numFmtId="0" fontId="22" fillId="27" borderId="85" xfId="23" applyFont="1" applyFill="1" applyBorder="1" applyAlignment="1">
      <alignment horizontal="left" vertical="center" wrapText="1"/>
    </xf>
    <xf numFmtId="0" fontId="33" fillId="24" borderId="164" xfId="23" applyFont="1" applyFill="1" applyBorder="1" applyAlignment="1">
      <alignment horizontal="center" vertical="center"/>
    </xf>
    <xf numFmtId="0" fontId="33" fillId="24" borderId="248" xfId="23" applyFont="1" applyFill="1" applyBorder="1" applyAlignment="1">
      <alignment horizontal="center" vertical="center"/>
    </xf>
    <xf numFmtId="49" fontId="46" fillId="0" borderId="81" xfId="23" applyNumberFormat="1" applyFont="1" applyBorder="1" applyAlignment="1">
      <alignment horizontal="center" vertical="top"/>
    </xf>
    <xf numFmtId="0" fontId="46" fillId="0" borderId="160" xfId="23" applyFont="1" applyBorder="1" applyAlignment="1">
      <alignment horizontal="left" vertical="top" wrapText="1"/>
    </xf>
    <xf numFmtId="49" fontId="46" fillId="0" borderId="137" xfId="23" applyNumberFormat="1" applyFont="1" applyBorder="1" applyAlignment="1">
      <alignment horizontal="center" vertical="top"/>
    </xf>
    <xf numFmtId="49" fontId="46" fillId="0" borderId="75" xfId="23" applyNumberFormat="1" applyFont="1" applyBorder="1" applyAlignment="1">
      <alignment horizontal="center" vertical="top"/>
    </xf>
    <xf numFmtId="0" fontId="46" fillId="0" borderId="83" xfId="23" applyFont="1" applyBorder="1" applyAlignment="1">
      <alignment horizontal="left" vertical="top" wrapText="1"/>
    </xf>
    <xf numFmtId="0" fontId="46" fillId="0" borderId="173" xfId="23" applyFont="1" applyBorder="1" applyAlignment="1">
      <alignment horizontal="left" vertical="top" wrapText="1"/>
    </xf>
    <xf numFmtId="0" fontId="33" fillId="0" borderId="248" xfId="0" applyFont="1" applyBorder="1" applyAlignment="1">
      <alignment horizontal="left" vertical="center"/>
    </xf>
    <xf numFmtId="0" fontId="33" fillId="0" borderId="230" xfId="0" applyFont="1" applyBorder="1" applyAlignment="1">
      <alignment horizontal="left" vertical="center"/>
    </xf>
    <xf numFmtId="0" fontId="33" fillId="24" borderId="230" xfId="0" applyFont="1" applyFill="1" applyBorder="1" applyAlignment="1">
      <alignment horizontal="center" vertical="center"/>
    </xf>
    <xf numFmtId="2" fontId="33" fillId="34" borderId="147" xfId="23" applyNumberFormat="1" applyFont="1" applyFill="1" applyBorder="1" applyAlignment="1">
      <alignment horizontal="center" vertical="center"/>
    </xf>
    <xf numFmtId="2" fontId="33" fillId="34" borderId="248" xfId="23" applyNumberFormat="1" applyFont="1" applyFill="1" applyBorder="1" applyAlignment="1">
      <alignment horizontal="center" vertical="center"/>
    </xf>
    <xf numFmtId="2" fontId="33" fillId="34" borderId="230" xfId="23" applyNumberFormat="1" applyFont="1" applyFill="1" applyBorder="1" applyAlignment="1">
      <alignment horizontal="center" vertical="center"/>
    </xf>
    <xf numFmtId="2" fontId="33" fillId="34" borderId="83" xfId="23" applyNumberFormat="1" applyFont="1" applyFill="1" applyBorder="1" applyAlignment="1">
      <alignment horizontal="center" vertical="center"/>
    </xf>
    <xf numFmtId="2" fontId="33" fillId="34" borderId="173" xfId="23" applyNumberFormat="1" applyFont="1" applyFill="1" applyBorder="1" applyAlignment="1">
      <alignment horizontal="center" vertical="center"/>
    </xf>
    <xf numFmtId="0" fontId="22" fillId="27" borderId="179" xfId="23" applyFont="1" applyFill="1" applyBorder="1" applyAlignment="1">
      <alignment horizontal="left" vertical="center" wrapText="1"/>
    </xf>
    <xf numFmtId="2" fontId="33" fillId="34" borderId="147" xfId="23" applyNumberFormat="1" applyFont="1" applyFill="1" applyBorder="1" applyAlignment="1">
      <alignment horizontal="center" vertical="top" wrapText="1"/>
    </xf>
    <xf numFmtId="2" fontId="33" fillId="34" borderId="248" xfId="23" applyNumberFormat="1" applyFont="1" applyFill="1" applyBorder="1" applyAlignment="1">
      <alignment horizontal="center" vertical="top" wrapText="1"/>
    </xf>
    <xf numFmtId="2" fontId="33" fillId="34" borderId="230" xfId="23" applyNumberFormat="1" applyFont="1" applyFill="1" applyBorder="1" applyAlignment="1">
      <alignment horizontal="center" vertical="top" wrapText="1"/>
    </xf>
    <xf numFmtId="0" fontId="46" fillId="24" borderId="248" xfId="0" applyFont="1" applyFill="1" applyBorder="1" applyAlignment="1">
      <alignment horizontal="left" vertical="top" wrapText="1"/>
    </xf>
    <xf numFmtId="0" fontId="46" fillId="24" borderId="230" xfId="0" applyFont="1" applyFill="1" applyBorder="1" applyAlignment="1">
      <alignment horizontal="left" vertical="top" wrapText="1"/>
    </xf>
    <xf numFmtId="0" fontId="33" fillId="24" borderId="147" xfId="23" applyFont="1" applyFill="1" applyBorder="1" applyAlignment="1">
      <alignment horizontal="center" vertical="center" wrapText="1"/>
    </xf>
    <xf numFmtId="0" fontId="33" fillId="24" borderId="248" xfId="23" applyFont="1" applyFill="1" applyBorder="1" applyAlignment="1">
      <alignment horizontal="center" vertical="center" wrapText="1"/>
    </xf>
    <xf numFmtId="2" fontId="33" fillId="24" borderId="147" xfId="23" applyNumberFormat="1" applyFont="1" applyFill="1" applyBorder="1" applyAlignment="1">
      <alignment horizontal="center" vertical="center"/>
    </xf>
    <xf numFmtId="2" fontId="33" fillId="24" borderId="248" xfId="23" applyNumberFormat="1" applyFont="1" applyFill="1" applyBorder="1" applyAlignment="1">
      <alignment horizontal="center" vertical="center"/>
    </xf>
    <xf numFmtId="0" fontId="33" fillId="24" borderId="232" xfId="23" applyFont="1" applyFill="1" applyBorder="1" applyAlignment="1">
      <alignment horizontal="center" vertical="center"/>
    </xf>
    <xf numFmtId="2" fontId="33" fillId="25" borderId="232" xfId="23" applyNumberFormat="1" applyFont="1" applyFill="1" applyBorder="1" applyAlignment="1">
      <alignment horizontal="center" vertical="center"/>
    </xf>
    <xf numFmtId="166" fontId="22" fillId="36" borderId="25" xfId="0" applyNumberFormat="1" applyFont="1" applyFill="1" applyBorder="1" applyAlignment="1">
      <alignment horizontal="right" vertical="top"/>
    </xf>
    <xf numFmtId="166" fontId="22" fillId="36" borderId="50" xfId="0" applyNumberFormat="1" applyFont="1" applyFill="1" applyBorder="1" applyAlignment="1">
      <alignment horizontal="right" vertical="top"/>
    </xf>
    <xf numFmtId="166" fontId="22" fillId="36" borderId="67" xfId="0" applyNumberFormat="1" applyFont="1" applyFill="1" applyBorder="1" applyAlignment="1">
      <alignment horizontal="right" vertical="top"/>
    </xf>
    <xf numFmtId="2" fontId="33" fillId="34" borderId="166" xfId="23" applyNumberFormat="1" applyFont="1" applyFill="1" applyBorder="1" applyAlignment="1">
      <alignment horizontal="center" vertical="center" wrapText="1"/>
    </xf>
    <xf numFmtId="2" fontId="33" fillId="34" borderId="178" xfId="23" applyNumberFormat="1" applyFont="1" applyFill="1" applyBorder="1" applyAlignment="1">
      <alignment horizontal="center" vertical="center" wrapText="1"/>
    </xf>
    <xf numFmtId="2" fontId="33" fillId="25" borderId="166" xfId="23" applyNumberFormat="1" applyFont="1" applyFill="1" applyBorder="1" applyAlignment="1">
      <alignment vertical="center" wrapText="1"/>
    </xf>
    <xf numFmtId="2" fontId="33" fillId="25" borderId="178" xfId="23" applyNumberFormat="1" applyFont="1" applyFill="1" applyBorder="1" applyAlignment="1">
      <alignment vertical="center" wrapText="1"/>
    </xf>
    <xf numFmtId="2" fontId="33" fillId="34" borderId="169" xfId="23" applyNumberFormat="1" applyFont="1" applyFill="1" applyBorder="1" applyAlignment="1">
      <alignment horizontal="center" vertical="center" wrapText="1"/>
    </xf>
    <xf numFmtId="2" fontId="33" fillId="34" borderId="251" xfId="23" applyNumberFormat="1" applyFont="1" applyFill="1" applyBorder="1" applyAlignment="1">
      <alignment horizontal="center" vertical="center" wrapText="1"/>
    </xf>
    <xf numFmtId="2" fontId="33" fillId="34" borderId="231" xfId="23" applyNumberFormat="1" applyFont="1" applyFill="1" applyBorder="1" applyAlignment="1">
      <alignment horizontal="center" vertical="center" wrapText="1"/>
    </xf>
    <xf numFmtId="2" fontId="33" fillId="25" borderId="166" xfId="23" applyNumberFormat="1" applyFont="1" applyFill="1" applyBorder="1" applyAlignment="1">
      <alignment horizontal="center" vertical="center" wrapText="1"/>
    </xf>
    <xf numFmtId="2" fontId="33" fillId="25" borderId="82" xfId="23" applyNumberFormat="1" applyFont="1" applyFill="1" applyBorder="1" applyAlignment="1">
      <alignment horizontal="center" vertical="center" wrapText="1"/>
    </xf>
    <xf numFmtId="2" fontId="33" fillId="25" borderId="178" xfId="23" applyNumberFormat="1" applyFont="1" applyFill="1" applyBorder="1" applyAlignment="1">
      <alignment horizontal="center" vertical="center" wrapText="1"/>
    </xf>
    <xf numFmtId="2" fontId="33" fillId="34" borderId="83" xfId="23" applyNumberFormat="1" applyFont="1" applyFill="1" applyBorder="1" applyAlignment="1">
      <alignment horizontal="center" vertical="center" wrapText="1"/>
    </xf>
    <xf numFmtId="2" fontId="33" fillId="34" borderId="164" xfId="23" applyNumberFormat="1" applyFont="1" applyFill="1" applyBorder="1" applyAlignment="1">
      <alignment horizontal="center" vertical="center" wrapText="1"/>
    </xf>
    <xf numFmtId="165" fontId="33" fillId="24" borderId="204" xfId="23" applyNumberFormat="1" applyFont="1" applyFill="1" applyBorder="1" applyAlignment="1">
      <alignment horizontal="center" vertical="center"/>
    </xf>
    <xf numFmtId="165" fontId="33" fillId="24" borderId="205" xfId="23" applyNumberFormat="1" applyFont="1" applyFill="1" applyBorder="1" applyAlignment="1">
      <alignment horizontal="center" vertical="center"/>
    </xf>
    <xf numFmtId="165" fontId="33" fillId="24" borderId="208" xfId="23" applyNumberFormat="1" applyFont="1" applyFill="1" applyBorder="1" applyAlignment="1">
      <alignment horizontal="center" vertical="center"/>
    </xf>
    <xf numFmtId="166" fontId="33" fillId="25" borderId="166" xfId="23" applyNumberFormat="1" applyFont="1" applyFill="1" applyBorder="1" applyAlignment="1">
      <alignment horizontal="left" vertical="center" wrapText="1"/>
    </xf>
    <xf numFmtId="166" fontId="33" fillId="25" borderId="82" xfId="23" applyNumberFormat="1" applyFont="1" applyFill="1" applyBorder="1" applyAlignment="1">
      <alignment horizontal="left" vertical="center" wrapText="1"/>
    </xf>
    <xf numFmtId="166" fontId="33" fillId="25" borderId="178" xfId="23" applyNumberFormat="1" applyFont="1" applyFill="1" applyBorder="1" applyAlignment="1">
      <alignment horizontal="left" vertical="center" wrapText="1"/>
    </xf>
    <xf numFmtId="166" fontId="33" fillId="25" borderId="166" xfId="23" applyNumberFormat="1" applyFont="1" applyFill="1" applyBorder="1" applyAlignment="1">
      <alignment horizontal="center" vertical="center" wrapText="1"/>
    </xf>
    <xf numFmtId="166" fontId="33" fillId="25" borderId="178" xfId="23" applyNumberFormat="1" applyFont="1" applyFill="1" applyBorder="1" applyAlignment="1">
      <alignment horizontal="center" vertical="center" wrapText="1"/>
    </xf>
    <xf numFmtId="49" fontId="22" fillId="28" borderId="108" xfId="23" applyNumberFormat="1" applyFont="1" applyFill="1" applyBorder="1" applyAlignment="1">
      <alignment horizontal="center" vertical="top"/>
    </xf>
    <xf numFmtId="49" fontId="22" fillId="28" borderId="127" xfId="23" applyNumberFormat="1" applyFont="1" applyFill="1" applyBorder="1" applyAlignment="1">
      <alignment horizontal="center" vertical="top"/>
    </xf>
    <xf numFmtId="49" fontId="22" fillId="28" borderId="101" xfId="23" applyNumberFormat="1" applyFont="1" applyFill="1" applyBorder="1" applyAlignment="1">
      <alignment horizontal="center" vertical="top"/>
    </xf>
    <xf numFmtId="49" fontId="22" fillId="27" borderId="101" xfId="23" applyNumberFormat="1" applyFont="1" applyFill="1" applyBorder="1" applyAlignment="1">
      <alignment horizontal="center" vertical="top"/>
    </xf>
    <xf numFmtId="49" fontId="22" fillId="28" borderId="25" xfId="23" applyNumberFormat="1" applyFont="1" applyFill="1" applyBorder="1" applyAlignment="1">
      <alignment horizontal="right" vertical="top"/>
    </xf>
    <xf numFmtId="49" fontId="22" fillId="28" borderId="50" xfId="23" applyNumberFormat="1" applyFont="1" applyFill="1" applyBorder="1" applyAlignment="1">
      <alignment horizontal="right" vertical="top"/>
    </xf>
    <xf numFmtId="49" fontId="22" fillId="28" borderId="67" xfId="23" applyNumberFormat="1" applyFont="1" applyFill="1" applyBorder="1" applyAlignment="1">
      <alignment horizontal="right" vertical="top"/>
    </xf>
    <xf numFmtId="49" fontId="22" fillId="28" borderId="109" xfId="23" applyNumberFormat="1" applyFont="1" applyFill="1" applyBorder="1" applyAlignment="1">
      <alignment horizontal="center" vertical="top"/>
    </xf>
    <xf numFmtId="49" fontId="22" fillId="28" borderId="189" xfId="23" applyNumberFormat="1" applyFont="1" applyFill="1" applyBorder="1" applyAlignment="1">
      <alignment horizontal="center" vertical="top"/>
    </xf>
    <xf numFmtId="49" fontId="22" fillId="0" borderId="56" xfId="23" applyNumberFormat="1" applyFont="1" applyBorder="1" applyAlignment="1">
      <alignment horizontal="center" vertical="top"/>
    </xf>
    <xf numFmtId="49" fontId="22" fillId="0" borderId="24" xfId="23" applyNumberFormat="1" applyFont="1" applyBorder="1" applyAlignment="1">
      <alignment horizontal="center" vertical="top"/>
    </xf>
    <xf numFmtId="49" fontId="22" fillId="0" borderId="134" xfId="23" applyNumberFormat="1" applyFont="1" applyBorder="1" applyAlignment="1">
      <alignment horizontal="center" vertical="top"/>
    </xf>
    <xf numFmtId="49" fontId="22" fillId="0" borderId="74" xfId="23" applyNumberFormat="1" applyFont="1" applyBorder="1" applyAlignment="1">
      <alignment horizontal="center" vertical="top"/>
    </xf>
    <xf numFmtId="49" fontId="22" fillId="28" borderId="20" xfId="23" applyNumberFormat="1" applyFont="1" applyFill="1" applyBorder="1" applyAlignment="1">
      <alignment horizontal="center" vertical="top"/>
    </xf>
    <xf numFmtId="49" fontId="22" fillId="28" borderId="7" xfId="23" applyNumberFormat="1" applyFont="1" applyFill="1" applyBorder="1" applyAlignment="1">
      <alignment horizontal="center" vertical="top"/>
    </xf>
    <xf numFmtId="49" fontId="22" fillId="27" borderId="56" xfId="23" applyNumberFormat="1" applyFont="1" applyFill="1" applyBorder="1" applyAlignment="1">
      <alignment horizontal="center" vertical="top"/>
    </xf>
    <xf numFmtId="49" fontId="22" fillId="27" borderId="44" xfId="23" applyNumberFormat="1" applyFont="1" applyFill="1" applyBorder="1" applyAlignment="1">
      <alignment horizontal="center" vertical="top"/>
    </xf>
    <xf numFmtId="49" fontId="22" fillId="27" borderId="74" xfId="23" applyNumberFormat="1" applyFont="1" applyFill="1" applyBorder="1" applyAlignment="1">
      <alignment horizontal="center" vertical="top"/>
    </xf>
    <xf numFmtId="49" fontId="22" fillId="27" borderId="190" xfId="23" applyNumberFormat="1" applyFont="1" applyFill="1" applyBorder="1" applyAlignment="1">
      <alignment horizontal="center" vertical="top"/>
    </xf>
    <xf numFmtId="49" fontId="22" fillId="27" borderId="191" xfId="23" applyNumberFormat="1" applyFont="1" applyFill="1" applyBorder="1" applyAlignment="1">
      <alignment horizontal="center" vertical="top"/>
    </xf>
    <xf numFmtId="49" fontId="22" fillId="27" borderId="151" xfId="23" applyNumberFormat="1" applyFont="1" applyFill="1" applyBorder="1" applyAlignment="1">
      <alignment horizontal="center" vertical="top"/>
    </xf>
    <xf numFmtId="49" fontId="22" fillId="27" borderId="192" xfId="23" applyNumberFormat="1" applyFont="1" applyFill="1" applyBorder="1" applyAlignment="1">
      <alignment horizontal="center" vertical="top"/>
    </xf>
    <xf numFmtId="166" fontId="22" fillId="36" borderId="24" xfId="0" applyNumberFormat="1" applyFont="1" applyFill="1" applyBorder="1" applyAlignment="1">
      <alignment horizontal="right" vertical="top"/>
    </xf>
    <xf numFmtId="0" fontId="33" fillId="24" borderId="83" xfId="23" applyFont="1" applyFill="1" applyBorder="1" applyAlignment="1">
      <alignment horizontal="center" vertical="center"/>
    </xf>
    <xf numFmtId="0" fontId="33" fillId="24" borderId="160" xfId="23" applyFont="1" applyFill="1" applyBorder="1" applyAlignment="1">
      <alignment horizontal="center" vertical="center"/>
    </xf>
    <xf numFmtId="0" fontId="33" fillId="24" borderId="173" xfId="23" applyFont="1" applyFill="1" applyBorder="1" applyAlignment="1">
      <alignment horizontal="center" vertical="center"/>
    </xf>
    <xf numFmtId="2" fontId="33" fillId="25" borderId="147" xfId="23" applyNumberFormat="1" applyFont="1" applyFill="1" applyBorder="1" applyAlignment="1">
      <alignment horizontal="center" vertical="center"/>
    </xf>
    <xf numFmtId="2" fontId="33" fillId="25" borderId="248" xfId="23" applyNumberFormat="1" applyFont="1" applyFill="1" applyBorder="1" applyAlignment="1">
      <alignment horizontal="center" vertical="center"/>
    </xf>
    <xf numFmtId="165" fontId="33" fillId="24" borderId="203" xfId="23" applyNumberFormat="1" applyFont="1" applyFill="1" applyBorder="1" applyAlignment="1">
      <alignment horizontal="center" vertical="center"/>
    </xf>
    <xf numFmtId="165" fontId="33" fillId="24" borderId="160" xfId="23" applyNumberFormat="1" applyFont="1" applyFill="1" applyBorder="1" applyAlignment="1">
      <alignment horizontal="center" vertical="center"/>
    </xf>
    <xf numFmtId="165" fontId="33" fillId="24" borderId="164" xfId="23" applyNumberFormat="1" applyFont="1" applyFill="1" applyBorder="1" applyAlignment="1">
      <alignment horizontal="center" vertical="center"/>
    </xf>
    <xf numFmtId="49" fontId="46" fillId="0" borderId="26" xfId="23" applyNumberFormat="1" applyFont="1" applyBorder="1" applyAlignment="1">
      <alignment horizontal="center" vertical="top"/>
    </xf>
    <xf numFmtId="49" fontId="46" fillId="0" borderId="247" xfId="23" applyNumberFormat="1" applyFont="1" applyBorder="1" applyAlignment="1">
      <alignment horizontal="center" vertical="top"/>
    </xf>
    <xf numFmtId="49" fontId="46" fillId="0" borderId="177" xfId="23" applyNumberFormat="1" applyFont="1" applyBorder="1" applyAlignment="1">
      <alignment horizontal="center" vertical="top"/>
    </xf>
    <xf numFmtId="0" fontId="46" fillId="0" borderId="147" xfId="23" applyFont="1" applyBorder="1" applyAlignment="1">
      <alignment horizontal="left" vertical="top" wrapText="1"/>
    </xf>
    <xf numFmtId="0" fontId="46" fillId="0" borderId="248" xfId="23" applyFont="1" applyBorder="1" applyAlignment="1">
      <alignment horizontal="left" vertical="top" wrapText="1"/>
    </xf>
    <xf numFmtId="0" fontId="46" fillId="0" borderId="230" xfId="23" applyFont="1" applyBorder="1" applyAlignment="1">
      <alignment horizontal="left" vertical="top" wrapText="1"/>
    </xf>
    <xf numFmtId="49" fontId="22" fillId="28" borderId="9" xfId="23" applyNumberFormat="1" applyFont="1" applyFill="1" applyBorder="1" applyAlignment="1">
      <alignment horizontal="center" vertical="top"/>
    </xf>
    <xf numFmtId="49" fontId="22" fillId="28" borderId="11" xfId="23" applyNumberFormat="1" applyFont="1" applyFill="1" applyBorder="1" applyAlignment="1">
      <alignment horizontal="center" vertical="top"/>
    </xf>
    <xf numFmtId="49" fontId="22" fillId="27" borderId="46" xfId="23" applyNumberFormat="1" applyFont="1" applyFill="1" applyBorder="1" applyAlignment="1">
      <alignment horizontal="center" vertical="top"/>
    </xf>
    <xf numFmtId="49" fontId="22" fillId="27" borderId="37" xfId="23" applyNumberFormat="1" applyFont="1" applyFill="1" applyBorder="1" applyAlignment="1">
      <alignment horizontal="center" vertical="top"/>
    </xf>
    <xf numFmtId="0" fontId="33" fillId="46" borderId="247" xfId="23" applyFont="1" applyFill="1" applyBorder="1" applyAlignment="1">
      <alignment horizontal="center" vertical="top"/>
    </xf>
    <xf numFmtId="0" fontId="33" fillId="46" borderId="248" xfId="23" applyFont="1" applyFill="1" applyBorder="1" applyAlignment="1">
      <alignment horizontal="center" vertical="top"/>
    </xf>
    <xf numFmtId="0" fontId="33" fillId="46" borderId="177" xfId="23" applyFont="1" applyFill="1" applyBorder="1" applyAlignment="1">
      <alignment horizontal="center" vertical="top"/>
    </xf>
    <xf numFmtId="0" fontId="33" fillId="46" borderId="232" xfId="23" applyFont="1" applyFill="1" applyBorder="1" applyAlignment="1">
      <alignment horizontal="center" vertical="top"/>
    </xf>
    <xf numFmtId="49" fontId="22" fillId="29" borderId="56" xfId="23" applyNumberFormat="1" applyFont="1" applyFill="1" applyBorder="1" applyAlignment="1">
      <alignment horizontal="center" vertical="top"/>
    </xf>
    <xf numFmtId="49" fontId="22" fillId="29" borderId="46" xfId="23" applyNumberFormat="1" applyFont="1" applyFill="1" applyBorder="1" applyAlignment="1">
      <alignment horizontal="center" vertical="top"/>
    </xf>
    <xf numFmtId="49" fontId="22" fillId="29" borderId="37" xfId="23" applyNumberFormat="1" applyFont="1" applyFill="1" applyBorder="1" applyAlignment="1">
      <alignment horizontal="center" vertical="top"/>
    </xf>
    <xf numFmtId="49" fontId="22" fillId="28" borderId="56" xfId="23" applyNumberFormat="1" applyFont="1" applyFill="1" applyBorder="1" applyAlignment="1">
      <alignment horizontal="center" vertical="top"/>
    </xf>
    <xf numFmtId="49" fontId="22" fillId="28" borderId="24" xfId="23" applyNumberFormat="1" applyFont="1" applyFill="1" applyBorder="1" applyAlignment="1">
      <alignment horizontal="center" vertical="top"/>
    </xf>
    <xf numFmtId="49" fontId="22" fillId="28" borderId="25" xfId="23" applyNumberFormat="1" applyFont="1" applyFill="1" applyBorder="1" applyAlignment="1">
      <alignment horizontal="center" vertical="top"/>
    </xf>
    <xf numFmtId="0" fontId="33" fillId="46" borderId="26" xfId="23" applyFont="1" applyFill="1" applyBorder="1" applyAlignment="1">
      <alignment horizontal="center" vertical="top"/>
    </xf>
    <xf numFmtId="0" fontId="33" fillId="46" borderId="147" xfId="23" applyFont="1" applyFill="1" applyBorder="1" applyAlignment="1">
      <alignment horizontal="center" vertical="top"/>
    </xf>
    <xf numFmtId="49" fontId="22" fillId="29" borderId="60" xfId="23" applyNumberFormat="1" applyFont="1" applyFill="1" applyBorder="1" applyAlignment="1">
      <alignment horizontal="center" vertical="top"/>
    </xf>
    <xf numFmtId="49" fontId="22" fillId="29" borderId="53" xfId="23" applyNumberFormat="1" applyFont="1" applyFill="1" applyBorder="1" applyAlignment="1">
      <alignment horizontal="center" vertical="top"/>
    </xf>
    <xf numFmtId="49" fontId="22" fillId="29" borderId="40" xfId="23" applyNumberFormat="1" applyFont="1" applyFill="1" applyBorder="1" applyAlignment="1">
      <alignment horizontal="center" vertical="top"/>
    </xf>
    <xf numFmtId="49" fontId="22" fillId="28" borderId="10" xfId="23" applyNumberFormat="1" applyFont="1" applyFill="1" applyBorder="1" applyAlignment="1">
      <alignment horizontal="center" vertical="top"/>
    </xf>
    <xf numFmtId="49" fontId="22" fillId="28" borderId="12" xfId="23" applyNumberFormat="1" applyFont="1" applyFill="1" applyBorder="1" applyAlignment="1">
      <alignment horizontal="center" vertical="top"/>
    </xf>
    <xf numFmtId="49" fontId="22" fillId="27" borderId="9" xfId="23" applyNumberFormat="1" applyFont="1" applyFill="1" applyBorder="1" applyAlignment="1">
      <alignment horizontal="center" vertical="top"/>
    </xf>
    <xf numFmtId="0" fontId="46" fillId="24" borderId="147" xfId="23" applyFont="1" applyFill="1" applyBorder="1" applyAlignment="1">
      <alignment horizontal="left" vertical="top" wrapText="1"/>
    </xf>
    <xf numFmtId="0" fontId="46" fillId="24" borderId="248" xfId="23" applyFont="1" applyFill="1" applyBorder="1" applyAlignment="1">
      <alignment horizontal="left" vertical="top" wrapText="1"/>
    </xf>
    <xf numFmtId="0" fontId="46" fillId="24" borderId="230" xfId="23" applyFont="1" applyFill="1" applyBorder="1" applyAlignment="1">
      <alignment horizontal="left" vertical="top" wrapText="1"/>
    </xf>
    <xf numFmtId="49" fontId="46" fillId="0" borderId="26" xfId="23" applyNumberFormat="1" applyFont="1" applyBorder="1" applyAlignment="1">
      <alignment horizontal="center" vertical="top" wrapText="1"/>
    </xf>
    <xf numFmtId="49" fontId="46" fillId="0" borderId="247" xfId="23" applyNumberFormat="1" applyFont="1" applyBorder="1" applyAlignment="1">
      <alignment horizontal="center" vertical="top" wrapText="1"/>
    </xf>
    <xf numFmtId="49" fontId="46" fillId="0" borderId="177" xfId="23" applyNumberFormat="1" applyFont="1" applyBorder="1" applyAlignment="1">
      <alignment horizontal="center" vertical="top" wrapText="1"/>
    </xf>
    <xf numFmtId="0" fontId="33" fillId="33" borderId="147" xfId="23" applyFont="1" applyFill="1" applyBorder="1" applyAlignment="1">
      <alignment horizontal="center" vertical="center"/>
    </xf>
    <xf numFmtId="0" fontId="33" fillId="33" borderId="248" xfId="23" applyFont="1" applyFill="1" applyBorder="1" applyAlignment="1">
      <alignment horizontal="center" vertical="center"/>
    </xf>
    <xf numFmtId="0" fontId="33" fillId="33" borderId="230" xfId="23" applyFont="1" applyFill="1" applyBorder="1" applyAlignment="1">
      <alignment horizontal="center" vertical="center"/>
    </xf>
    <xf numFmtId="49" fontId="22" fillId="35" borderId="62" xfId="23" applyNumberFormat="1" applyFont="1" applyFill="1" applyBorder="1" applyAlignment="1">
      <alignment horizontal="right" vertical="top"/>
    </xf>
    <xf numFmtId="49" fontId="22" fillId="35" borderId="63" xfId="23" applyNumberFormat="1" applyFont="1" applyFill="1" applyBorder="1" applyAlignment="1">
      <alignment horizontal="right" vertical="top"/>
    </xf>
    <xf numFmtId="49" fontId="22" fillId="35" borderId="51" xfId="23" applyNumberFormat="1" applyFont="1" applyFill="1" applyBorder="1" applyAlignment="1">
      <alignment horizontal="right" vertical="top"/>
    </xf>
    <xf numFmtId="49" fontId="22" fillId="28" borderId="102" xfId="23" applyNumberFormat="1" applyFont="1" applyFill="1" applyBorder="1" applyAlignment="1">
      <alignment horizontal="center" vertical="top"/>
    </xf>
    <xf numFmtId="49" fontId="22" fillId="27" borderId="24" xfId="23" applyNumberFormat="1" applyFont="1" applyFill="1" applyBorder="1" applyAlignment="1">
      <alignment horizontal="center" vertical="top"/>
    </xf>
    <xf numFmtId="49" fontId="22" fillId="27" borderId="72" xfId="23" applyNumberFormat="1" applyFont="1" applyFill="1" applyBorder="1" applyAlignment="1">
      <alignment horizontal="center" vertical="top"/>
    </xf>
    <xf numFmtId="49" fontId="22" fillId="27" borderId="71" xfId="23" applyNumberFormat="1" applyFont="1" applyFill="1" applyBorder="1" applyAlignment="1">
      <alignment horizontal="center" vertical="top"/>
    </xf>
    <xf numFmtId="166" fontId="22" fillId="36" borderId="283" xfId="0" applyNumberFormat="1" applyFont="1" applyFill="1" applyBorder="1" applyAlignment="1">
      <alignment horizontal="right" vertical="top"/>
    </xf>
    <xf numFmtId="166" fontId="22" fillId="36" borderId="160" xfId="0" applyNumberFormat="1" applyFont="1" applyFill="1" applyBorder="1" applyAlignment="1">
      <alignment horizontal="right" vertical="top"/>
    </xf>
    <xf numFmtId="166" fontId="22" fillId="36" borderId="172" xfId="0" applyNumberFormat="1" applyFont="1" applyFill="1" applyBorder="1" applyAlignment="1">
      <alignment horizontal="right" vertical="top"/>
    </xf>
    <xf numFmtId="166" fontId="22" fillId="36" borderId="205" xfId="0" applyNumberFormat="1" applyFont="1" applyFill="1" applyBorder="1" applyAlignment="1">
      <alignment horizontal="right" vertical="top"/>
    </xf>
    <xf numFmtId="49" fontId="46" fillId="0" borderId="100" xfId="23" applyNumberFormat="1" applyFont="1" applyBorder="1" applyAlignment="1">
      <alignment horizontal="center" vertical="top"/>
    </xf>
    <xf numFmtId="49" fontId="46" fillId="0" borderId="101" xfId="23" applyNumberFormat="1" applyFont="1" applyBorder="1" applyAlignment="1">
      <alignment horizontal="center" vertical="top"/>
    </xf>
    <xf numFmtId="49" fontId="46" fillId="0" borderId="102" xfId="23" applyNumberFormat="1" applyFont="1" applyBorder="1" applyAlignment="1">
      <alignment horizontal="center" vertical="top"/>
    </xf>
    <xf numFmtId="0" fontId="46" fillId="24" borderId="98" xfId="23" applyFont="1" applyFill="1" applyBorder="1" applyAlignment="1">
      <alignment horizontal="left" vertical="top" wrapText="1"/>
    </xf>
    <xf numFmtId="0" fontId="46" fillId="24" borderId="92" xfId="23" applyFont="1" applyFill="1" applyBorder="1" applyAlignment="1">
      <alignment horizontal="left" vertical="top" wrapText="1"/>
    </xf>
    <xf numFmtId="0" fontId="46" fillId="24" borderId="88" xfId="23" applyFont="1" applyFill="1" applyBorder="1" applyAlignment="1">
      <alignment horizontal="left" vertical="top" wrapText="1"/>
    </xf>
    <xf numFmtId="0" fontId="33" fillId="24" borderId="203" xfId="0" applyFont="1" applyFill="1" applyBorder="1" applyAlignment="1">
      <alignment horizontal="center" vertical="center"/>
    </xf>
    <xf numFmtId="49" fontId="22" fillId="28" borderId="24" xfId="23" applyNumberFormat="1" applyFont="1" applyFill="1" applyBorder="1" applyAlignment="1">
      <alignment horizontal="right" vertical="top"/>
    </xf>
    <xf numFmtId="49" fontId="22" fillId="28" borderId="0" xfId="23" applyNumberFormat="1" applyFont="1" applyFill="1" applyAlignment="1">
      <alignment horizontal="right" vertical="top"/>
    </xf>
    <xf numFmtId="49" fontId="22" fillId="28" borderId="41" xfId="23" applyNumberFormat="1" applyFont="1" applyFill="1" applyBorder="1" applyAlignment="1">
      <alignment horizontal="right" vertical="top"/>
    </xf>
    <xf numFmtId="0" fontId="33" fillId="24" borderId="147" xfId="0" applyFont="1" applyFill="1" applyBorder="1" applyAlignment="1">
      <alignment horizontal="center" vertical="center" wrapText="1"/>
    </xf>
    <xf numFmtId="0" fontId="33" fillId="24" borderId="147" xfId="0" applyFont="1" applyFill="1" applyBorder="1" applyAlignment="1">
      <alignment horizontal="left" vertical="center" wrapText="1"/>
    </xf>
    <xf numFmtId="0" fontId="33" fillId="24" borderId="230" xfId="0" applyFont="1" applyFill="1" applyBorder="1" applyAlignment="1">
      <alignment horizontal="left" vertical="center" wrapText="1"/>
    </xf>
    <xf numFmtId="0" fontId="46" fillId="33" borderId="83" xfId="23" applyFont="1" applyFill="1" applyBorder="1" applyAlignment="1">
      <alignment horizontal="left" vertical="top" wrapText="1"/>
    </xf>
    <xf numFmtId="0" fontId="46" fillId="33" borderId="173" xfId="23" applyFont="1" applyFill="1" applyBorder="1" applyAlignment="1">
      <alignment horizontal="left" vertical="top" wrapText="1"/>
    </xf>
    <xf numFmtId="0" fontId="22" fillId="27" borderId="137" xfId="23" applyFont="1" applyFill="1" applyBorder="1" applyAlignment="1">
      <alignment horizontal="left" vertical="center" wrapText="1"/>
    </xf>
    <xf numFmtId="0" fontId="22" fillId="27" borderId="83" xfId="23" applyFont="1" applyFill="1" applyBorder="1" applyAlignment="1">
      <alignment horizontal="left" vertical="center" wrapText="1"/>
    </xf>
    <xf numFmtId="49" fontId="22" fillId="29" borderId="13" xfId="23" applyNumberFormat="1" applyFont="1" applyFill="1" applyBorder="1" applyAlignment="1">
      <alignment horizontal="right" vertical="top"/>
    </xf>
    <xf numFmtId="49" fontId="22" fillId="29" borderId="14" xfId="23" applyNumberFormat="1" applyFont="1" applyFill="1" applyBorder="1" applyAlignment="1">
      <alignment horizontal="right" vertical="top"/>
    </xf>
    <xf numFmtId="49" fontId="22" fillId="30" borderId="154" xfId="23" applyNumberFormat="1" applyFont="1" applyFill="1" applyBorder="1" applyAlignment="1">
      <alignment horizontal="right" vertical="top"/>
    </xf>
    <xf numFmtId="49" fontId="22" fillId="27" borderId="64" xfId="23" applyNumberFormat="1" applyFont="1" applyFill="1" applyBorder="1" applyAlignment="1">
      <alignment horizontal="center" vertical="top"/>
    </xf>
    <xf numFmtId="49" fontId="22" fillId="29" borderId="129" xfId="23" applyNumberFormat="1" applyFont="1" applyFill="1" applyBorder="1" applyAlignment="1">
      <alignment horizontal="center" vertical="top"/>
    </xf>
    <xf numFmtId="49" fontId="22" fillId="29" borderId="24" xfId="23" applyNumberFormat="1" applyFont="1" applyFill="1" applyBorder="1" applyAlignment="1">
      <alignment horizontal="center" vertical="top"/>
    </xf>
    <xf numFmtId="49" fontId="22" fillId="29" borderId="95" xfId="23" applyNumberFormat="1" applyFont="1" applyFill="1" applyBorder="1" applyAlignment="1">
      <alignment horizontal="center" vertical="top"/>
    </xf>
    <xf numFmtId="49" fontId="22" fillId="28" borderId="100" xfId="23" applyNumberFormat="1" applyFont="1" applyFill="1" applyBorder="1" applyAlignment="1">
      <alignment horizontal="center" vertical="top"/>
    </xf>
    <xf numFmtId="49" fontId="22" fillId="29" borderId="145" xfId="23" applyNumberFormat="1" applyFont="1" applyFill="1" applyBorder="1" applyAlignment="1">
      <alignment horizontal="center" vertical="top"/>
    </xf>
    <xf numFmtId="49" fontId="22" fillId="29" borderId="78" xfId="23" applyNumberFormat="1" applyFont="1" applyFill="1" applyBorder="1" applyAlignment="1">
      <alignment horizontal="center" vertical="top"/>
    </xf>
    <xf numFmtId="49" fontId="22" fillId="29" borderId="78" xfId="23" quotePrefix="1" applyNumberFormat="1" applyFont="1" applyFill="1" applyBorder="1" applyAlignment="1">
      <alignment horizontal="center" vertical="top"/>
    </xf>
    <xf numFmtId="49" fontId="22" fillId="28" borderId="64" xfId="23" quotePrefix="1" applyNumberFormat="1" applyFont="1" applyFill="1" applyBorder="1" applyAlignment="1">
      <alignment horizontal="center" vertical="top"/>
    </xf>
    <xf numFmtId="49" fontId="22" fillId="28" borderId="64" xfId="23" applyNumberFormat="1" applyFont="1" applyFill="1" applyBorder="1" applyAlignment="1">
      <alignment horizontal="center" vertical="top"/>
    </xf>
    <xf numFmtId="49" fontId="22" fillId="28" borderId="37" xfId="23" applyNumberFormat="1" applyFont="1" applyFill="1" applyBorder="1" applyAlignment="1">
      <alignment horizontal="center" vertical="top"/>
    </xf>
    <xf numFmtId="49" fontId="22" fillId="27" borderId="78" xfId="23" applyNumberFormat="1" applyFont="1" applyFill="1" applyBorder="1" applyAlignment="1">
      <alignment horizontal="center" vertical="top"/>
    </xf>
    <xf numFmtId="49" fontId="22" fillId="28" borderId="72" xfId="23" quotePrefix="1" applyNumberFormat="1" applyFont="1" applyFill="1" applyBorder="1" applyAlignment="1">
      <alignment horizontal="center" vertical="top"/>
    </xf>
    <xf numFmtId="0" fontId="46" fillId="24" borderId="83" xfId="23" applyFont="1" applyFill="1" applyBorder="1" applyAlignment="1">
      <alignment horizontal="left" vertical="top" wrapText="1"/>
    </xf>
    <xf numFmtId="0" fontId="46" fillId="24" borderId="173" xfId="23" applyFont="1" applyFill="1" applyBorder="1" applyAlignment="1">
      <alignment horizontal="left" vertical="top" wrapText="1"/>
    </xf>
    <xf numFmtId="49" fontId="22" fillId="28" borderId="46" xfId="23" applyNumberFormat="1" applyFont="1" applyFill="1" applyBorder="1" applyAlignment="1">
      <alignment horizontal="center" vertical="top"/>
    </xf>
    <xf numFmtId="0" fontId="36" fillId="0" borderId="0" xfId="23" applyFont="1" applyAlignment="1">
      <alignment horizontal="right"/>
    </xf>
    <xf numFmtId="0" fontId="33" fillId="0" borderId="73" xfId="0" applyFont="1" applyBorder="1" applyAlignment="1">
      <alignment horizontal="center" textRotation="90"/>
    </xf>
    <xf numFmtId="0" fontId="33" fillId="0" borderId="35" xfId="0" applyFont="1" applyBorder="1" applyAlignment="1">
      <alignment horizontal="center" textRotation="90"/>
    </xf>
    <xf numFmtId="0" fontId="33" fillId="0" borderId="76" xfId="0" applyFont="1" applyBorder="1" applyAlignment="1">
      <alignment horizontal="center" textRotation="90"/>
    </xf>
    <xf numFmtId="0" fontId="33" fillId="0" borderId="18" xfId="0" applyFont="1" applyBorder="1" applyAlignment="1">
      <alignment horizontal="center" textRotation="90"/>
    </xf>
    <xf numFmtId="0" fontId="46" fillId="24" borderId="160" xfId="23" applyFont="1" applyFill="1" applyBorder="1" applyAlignment="1">
      <alignment horizontal="left" vertical="top" wrapText="1"/>
    </xf>
    <xf numFmtId="0" fontId="23" fillId="0" borderId="83" xfId="0" applyFont="1" applyBorder="1" applyAlignment="1">
      <alignment horizontal="left" vertical="center" wrapText="1"/>
    </xf>
    <xf numFmtId="0" fontId="23" fillId="0" borderId="173" xfId="0" applyFont="1" applyBorder="1" applyAlignment="1">
      <alignment horizontal="left" vertical="center" wrapText="1"/>
    </xf>
    <xf numFmtId="49" fontId="46" fillId="33" borderId="137" xfId="23" applyNumberFormat="1" applyFont="1" applyFill="1" applyBorder="1" applyAlignment="1">
      <alignment horizontal="center" vertical="top"/>
    </xf>
    <xf numFmtId="49" fontId="46" fillId="33" borderId="75" xfId="23" applyNumberFormat="1" applyFont="1" applyFill="1" applyBorder="1" applyAlignment="1">
      <alignment horizontal="center" vertical="top"/>
    </xf>
    <xf numFmtId="0" fontId="43" fillId="0" borderId="0" xfId="23" applyFont="1" applyAlignment="1">
      <alignment horizontal="center"/>
    </xf>
    <xf numFmtId="49" fontId="22" fillId="29" borderId="71" xfId="23" applyNumberFormat="1" applyFont="1" applyFill="1" applyBorder="1" applyAlignment="1">
      <alignment horizontal="center" vertical="top"/>
    </xf>
    <xf numFmtId="49" fontId="22" fillId="29" borderId="134" xfId="23" applyNumberFormat="1" applyFont="1" applyFill="1" applyBorder="1" applyAlignment="1">
      <alignment horizontal="center" vertical="top"/>
    </xf>
    <xf numFmtId="49" fontId="22" fillId="28" borderId="5" xfId="23" applyNumberFormat="1" applyFont="1" applyFill="1" applyBorder="1" applyAlignment="1">
      <alignment horizontal="center" vertical="top"/>
    </xf>
    <xf numFmtId="49" fontId="22" fillId="29" borderId="39" xfId="23" applyNumberFormat="1" applyFont="1" applyFill="1" applyBorder="1" applyAlignment="1">
      <alignment horizontal="center" vertical="top"/>
    </xf>
    <xf numFmtId="49" fontId="22" fillId="28" borderId="0" xfId="23" applyNumberFormat="1" applyFont="1" applyFill="1" applyAlignment="1">
      <alignment horizontal="center" vertical="top"/>
    </xf>
    <xf numFmtId="0" fontId="22" fillId="27" borderId="276" xfId="23" applyFont="1" applyFill="1" applyBorder="1" applyAlignment="1">
      <alignment horizontal="left" vertical="center" wrapText="1"/>
    </xf>
    <xf numFmtId="0" fontId="22" fillId="27" borderId="142" xfId="23" applyFont="1" applyFill="1" applyBorder="1" applyAlignment="1">
      <alignment horizontal="left" vertical="center" wrapText="1"/>
    </xf>
    <xf numFmtId="0" fontId="22" fillId="27" borderId="50" xfId="23" applyFont="1" applyFill="1" applyBorder="1" applyAlignment="1">
      <alignment horizontal="left" vertical="center" wrapText="1"/>
    </xf>
    <xf numFmtId="0" fontId="22" fillId="27" borderId="182" xfId="23" applyFont="1" applyFill="1" applyBorder="1" applyAlignment="1">
      <alignment horizontal="left" vertical="center" wrapText="1"/>
    </xf>
    <xf numFmtId="49" fontId="22" fillId="29" borderId="100" xfId="23" applyNumberFormat="1" applyFont="1" applyFill="1" applyBorder="1" applyAlignment="1">
      <alignment horizontal="center" vertical="top"/>
    </xf>
    <xf numFmtId="49" fontId="22" fillId="29" borderId="101" xfId="23" applyNumberFormat="1" applyFont="1" applyFill="1" applyBorder="1" applyAlignment="1">
      <alignment horizontal="center" vertical="top"/>
    </xf>
    <xf numFmtId="49" fontId="22" fillId="29" borderId="102" xfId="23" applyNumberFormat="1" applyFont="1" applyFill="1" applyBorder="1" applyAlignment="1">
      <alignment horizontal="center" vertical="top"/>
    </xf>
    <xf numFmtId="49" fontId="22" fillId="27" borderId="121" xfId="23" applyNumberFormat="1" applyFont="1" applyFill="1" applyBorder="1" applyAlignment="1">
      <alignment horizontal="center" vertical="top"/>
    </xf>
    <xf numFmtId="49" fontId="22" fillId="27" borderId="130" xfId="23" applyNumberFormat="1" applyFont="1" applyFill="1" applyBorder="1" applyAlignment="1">
      <alignment horizontal="center" vertical="top"/>
    </xf>
    <xf numFmtId="49" fontId="22" fillId="28" borderId="69" xfId="23" applyNumberFormat="1" applyFont="1" applyFill="1" applyBorder="1" applyAlignment="1">
      <alignment horizontal="center" vertical="top"/>
    </xf>
    <xf numFmtId="49" fontId="22" fillId="28" borderId="72" xfId="23" applyNumberFormat="1" applyFont="1" applyFill="1" applyBorder="1" applyAlignment="1">
      <alignment horizontal="center" vertical="top"/>
    </xf>
    <xf numFmtId="0" fontId="33" fillId="38" borderId="188" xfId="0" applyFont="1" applyFill="1" applyBorder="1" applyAlignment="1">
      <alignment horizontal="center" vertical="center" wrapText="1"/>
    </xf>
    <xf numFmtId="0" fontId="33" fillId="38" borderId="227" xfId="0" applyFont="1" applyFill="1" applyBorder="1" applyAlignment="1">
      <alignment horizontal="center" vertical="center" wrapText="1"/>
    </xf>
    <xf numFmtId="49" fontId="22" fillId="29" borderId="133" xfId="23" applyNumberFormat="1" applyFont="1" applyFill="1" applyBorder="1" applyAlignment="1">
      <alignment horizontal="center" vertical="top"/>
    </xf>
    <xf numFmtId="0" fontId="33" fillId="24" borderId="207" xfId="0" applyFont="1" applyFill="1" applyBorder="1" applyAlignment="1">
      <alignment horizontal="center" vertical="center"/>
    </xf>
    <xf numFmtId="165" fontId="33" fillId="24" borderId="232" xfId="23" applyNumberFormat="1" applyFont="1" applyFill="1" applyBorder="1" applyAlignment="1">
      <alignment horizontal="center" vertical="center"/>
    </xf>
    <xf numFmtId="165" fontId="33" fillId="24" borderId="207" xfId="23" applyNumberFormat="1" applyFont="1" applyFill="1" applyBorder="1" applyAlignment="1">
      <alignment horizontal="center" vertical="center"/>
    </xf>
    <xf numFmtId="49" fontId="22" fillId="28" borderId="89" xfId="23" applyNumberFormat="1" applyFont="1" applyFill="1" applyBorder="1" applyAlignment="1">
      <alignment horizontal="center" vertical="top"/>
    </xf>
    <xf numFmtId="49" fontId="22" fillId="28" borderId="112" xfId="23" applyNumberFormat="1" applyFont="1" applyFill="1" applyBorder="1" applyAlignment="1">
      <alignment horizontal="center" vertical="top"/>
    </xf>
    <xf numFmtId="49" fontId="22" fillId="27" borderId="23" xfId="23" applyNumberFormat="1" applyFont="1" applyFill="1" applyBorder="1" applyAlignment="1">
      <alignment horizontal="center" vertical="top"/>
    </xf>
    <xf numFmtId="49" fontId="46" fillId="33" borderId="26" xfId="23" applyNumberFormat="1" applyFont="1" applyFill="1" applyBorder="1" applyAlignment="1">
      <alignment horizontal="center" vertical="top"/>
    </xf>
    <xf numFmtId="49" fontId="46" fillId="33" borderId="247" xfId="23" applyNumberFormat="1" applyFont="1" applyFill="1" applyBorder="1" applyAlignment="1">
      <alignment horizontal="center" vertical="top"/>
    </xf>
    <xf numFmtId="49" fontId="46" fillId="33" borderId="177" xfId="23" applyNumberFormat="1" applyFont="1" applyFill="1" applyBorder="1" applyAlignment="1">
      <alignment horizontal="center" vertical="top"/>
    </xf>
    <xf numFmtId="49" fontId="22" fillId="29" borderId="121" xfId="23" applyNumberFormat="1" applyFont="1" applyFill="1" applyBorder="1" applyAlignment="1">
      <alignment horizontal="center" vertical="top"/>
    </xf>
    <xf numFmtId="49" fontId="22" fillId="29" borderId="97" xfId="23" applyNumberFormat="1" applyFont="1" applyFill="1" applyBorder="1" applyAlignment="1">
      <alignment horizontal="center" vertical="top"/>
    </xf>
    <xf numFmtId="0" fontId="33" fillId="24" borderId="147" xfId="23" applyFont="1" applyFill="1" applyBorder="1" applyAlignment="1">
      <alignment horizontal="left" vertical="top" wrapText="1"/>
    </xf>
    <xf numFmtId="0" fontId="33" fillId="24" borderId="230" xfId="23" applyFont="1" applyFill="1" applyBorder="1" applyAlignment="1">
      <alignment horizontal="left" vertical="top" wrapText="1"/>
    </xf>
    <xf numFmtId="0" fontId="33" fillId="24" borderId="147" xfId="23" applyFont="1" applyFill="1" applyBorder="1" applyAlignment="1">
      <alignment horizontal="center" vertical="center"/>
    </xf>
    <xf numFmtId="0" fontId="33" fillId="24" borderId="230" xfId="23" applyFont="1" applyFill="1" applyBorder="1" applyAlignment="1">
      <alignment horizontal="center" vertical="center"/>
    </xf>
    <xf numFmtId="2" fontId="33" fillId="25" borderId="230" xfId="23" applyNumberFormat="1" applyFont="1" applyFill="1" applyBorder="1" applyAlignment="1">
      <alignment horizontal="center" vertical="center"/>
    </xf>
    <xf numFmtId="0" fontId="22" fillId="28" borderId="63" xfId="23" applyFont="1" applyFill="1" applyBorder="1" applyAlignment="1">
      <alignment horizontal="left" vertical="top"/>
    </xf>
    <xf numFmtId="0" fontId="22" fillId="28" borderId="51" xfId="23" applyFont="1" applyFill="1" applyBorder="1" applyAlignment="1">
      <alignment horizontal="left" vertical="top"/>
    </xf>
    <xf numFmtId="0" fontId="33" fillId="41" borderId="62" xfId="23" applyFont="1" applyFill="1" applyBorder="1" applyAlignment="1">
      <alignment horizontal="center" vertical="top"/>
    </xf>
    <xf numFmtId="0" fontId="33" fillId="41" borderId="49" xfId="23" applyFont="1" applyFill="1" applyBorder="1" applyAlignment="1">
      <alignment horizontal="center" vertical="top"/>
    </xf>
    <xf numFmtId="0" fontId="33" fillId="41" borderId="85" xfId="23" applyFont="1" applyFill="1" applyBorder="1" applyAlignment="1">
      <alignment horizontal="center" vertical="top"/>
    </xf>
    <xf numFmtId="49" fontId="46" fillId="0" borderId="137" xfId="23" applyNumberFormat="1" applyFont="1" applyBorder="1" applyAlignment="1">
      <alignment horizontal="center" vertical="top" wrapText="1"/>
    </xf>
    <xf numFmtId="49" fontId="46" fillId="0" borderId="75" xfId="23" applyNumberFormat="1" applyFont="1" applyBorder="1" applyAlignment="1">
      <alignment horizontal="center" vertical="top" wrapText="1"/>
    </xf>
    <xf numFmtId="0" fontId="23" fillId="0" borderId="22" xfId="0" applyFont="1" applyBorder="1" applyAlignment="1">
      <alignment horizontal="center" vertical="center" wrapText="1"/>
    </xf>
    <xf numFmtId="0" fontId="23" fillId="0" borderId="106" xfId="0" applyFont="1" applyBorder="1" applyAlignment="1">
      <alignment horizontal="center" vertical="center" wrapText="1"/>
    </xf>
    <xf numFmtId="49" fontId="46" fillId="0" borderId="38" xfId="0" applyNumberFormat="1" applyFont="1" applyBorder="1" applyAlignment="1">
      <alignment horizontal="center" vertical="top"/>
    </xf>
    <xf numFmtId="49" fontId="46" fillId="0" borderId="266" xfId="0" applyNumberFormat="1" applyFont="1" applyBorder="1" applyAlignment="1">
      <alignment horizontal="center" vertical="top"/>
    </xf>
    <xf numFmtId="49" fontId="46" fillId="0" borderId="236" xfId="0" applyNumberFormat="1" applyFont="1" applyBorder="1" applyAlignment="1">
      <alignment horizontal="center" vertical="top"/>
    </xf>
    <xf numFmtId="0" fontId="46" fillId="24" borderId="137" xfId="23" applyFont="1" applyFill="1" applyBorder="1" applyAlignment="1">
      <alignment horizontal="left" vertical="top" wrapText="1"/>
    </xf>
    <xf numFmtId="0" fontId="46" fillId="24" borderId="81" xfId="23" applyFont="1" applyFill="1" applyBorder="1" applyAlignment="1">
      <alignment horizontal="left" vertical="top" wrapText="1"/>
    </xf>
    <xf numFmtId="0" fontId="46" fillId="24" borderId="75" xfId="23" applyFont="1" applyFill="1" applyBorder="1" applyAlignment="1">
      <alignment horizontal="left" vertical="top" wrapText="1"/>
    </xf>
    <xf numFmtId="166" fontId="22" fillId="36" borderId="221" xfId="0" applyNumberFormat="1" applyFont="1" applyFill="1" applyBorder="1" applyAlignment="1">
      <alignment horizontal="right" vertical="top"/>
    </xf>
    <xf numFmtId="166" fontId="22" fillId="36" borderId="220" xfId="0" applyNumberFormat="1" applyFont="1" applyFill="1" applyBorder="1" applyAlignment="1">
      <alignment horizontal="right" vertical="top"/>
    </xf>
    <xf numFmtId="166" fontId="22" fillId="36" borderId="277" xfId="0" applyNumberFormat="1" applyFont="1" applyFill="1" applyBorder="1" applyAlignment="1">
      <alignment horizontal="right" vertical="top"/>
    </xf>
    <xf numFmtId="0" fontId="25" fillId="0" borderId="241" xfId="0" applyFont="1" applyBorder="1" applyAlignment="1">
      <alignment wrapText="1"/>
    </xf>
    <xf numFmtId="0" fontId="25" fillId="0" borderId="242" xfId="0" applyFont="1" applyBorder="1" applyAlignment="1">
      <alignment wrapText="1"/>
    </xf>
    <xf numFmtId="0" fontId="23" fillId="0" borderId="240" xfId="0" applyFont="1" applyBorder="1" applyAlignment="1">
      <alignment wrapText="1"/>
    </xf>
    <xf numFmtId="0" fontId="23" fillId="0" borderId="257" xfId="0" applyFont="1" applyBorder="1" applyAlignment="1">
      <alignment wrapText="1"/>
    </xf>
  </cellXfs>
  <cellStyles count="41">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20" xr:uid="{00000000-0005-0000-0000-000018000000}"/>
    <cellStyle name="Calculation 2" xfId="31" xr:uid="{00000000-0005-0000-0000-000019000000}"/>
    <cellStyle name="Check Cell 2" xfId="33" xr:uid="{00000000-0005-0000-0000-00001A000000}"/>
    <cellStyle name="Comma 2" xfId="34" xr:uid="{00000000-0005-0000-0000-00001B000000}"/>
    <cellStyle name="Excel Built-in Normal" xfId="40" xr:uid="{00000000-0005-0000-0000-00001C000000}"/>
    <cellStyle name="Input 2" xfId="21" xr:uid="{00000000-0005-0000-0000-00001D000000}"/>
    <cellStyle name="Įprastas 2" xfId="39" xr:uid="{00000000-0005-0000-0000-00001F000000}"/>
    <cellStyle name="Linked Cell 2" xfId="32" xr:uid="{00000000-0005-0000-0000-000020000000}"/>
    <cellStyle name="Neutral 2" xfId="22" xr:uid="{00000000-0005-0000-0000-000021000000}"/>
    <cellStyle name="Normal" xfId="0" builtinId="0"/>
    <cellStyle name="Normal 2" xfId="1" xr:uid="{00000000-0005-0000-0000-000022000000}"/>
    <cellStyle name="Normal 2 3" xfId="37" xr:uid="{00000000-0005-0000-0000-000023000000}"/>
    <cellStyle name="Normal 2 4" xfId="38" xr:uid="{00000000-0005-0000-0000-000024000000}"/>
    <cellStyle name="Normal 3" xfId="35" xr:uid="{00000000-0005-0000-0000-000025000000}"/>
    <cellStyle name="Normal_4 priedas_suvestine3" xfId="23" xr:uid="{00000000-0005-0000-0000-000026000000}"/>
    <cellStyle name="Note 2" xfId="30" xr:uid="{00000000-0005-0000-0000-000027000000}"/>
    <cellStyle name="Percent 2" xfId="36" xr:uid="{00000000-0005-0000-0000-000028000000}"/>
  </cellStyles>
  <dxfs count="0"/>
  <tableStyles count="0" defaultTableStyle="TableStyleMedium2" defaultPivotStyle="PivotStyleLight16"/>
  <colors>
    <mruColors>
      <color rgb="FFB9E0B4"/>
      <color rgb="FF9FD498"/>
      <color rgb="FFDD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16</xdr:col>
      <xdr:colOff>766</xdr:colOff>
      <xdr:row>14</xdr:row>
      <xdr:rowOff>86172</xdr:rowOff>
    </xdr:to>
    <xdr:pic>
      <xdr:nvPicPr>
        <xdr:cNvPr id="2" name="Picture 1">
          <a:extLst>
            <a:ext uri="{FF2B5EF4-FFF2-40B4-BE49-F238E27FC236}">
              <a16:creationId xmlns:a16="http://schemas.microsoft.com/office/drawing/2014/main" id="{D1E62FE2-D77C-67C8-B27D-9E8AA6DE0DF2}"/>
            </a:ext>
          </a:extLst>
        </xdr:cNvPr>
        <xdr:cNvPicPr>
          <a:picLocks noChangeAspect="1"/>
        </xdr:cNvPicPr>
      </xdr:nvPicPr>
      <xdr:blipFill>
        <a:blip xmlns:r="http://schemas.openxmlformats.org/officeDocument/2006/relationships" r:embed="rId1"/>
        <a:stretch>
          <a:fillRect/>
        </a:stretch>
      </xdr:blipFill>
      <xdr:spPr>
        <a:xfrm>
          <a:off x="7800975" y="0"/>
          <a:ext cx="5487166" cy="32008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6"/>
  <sheetViews>
    <sheetView tabSelected="1" zoomScale="80" zoomScaleNormal="80" workbookViewId="0">
      <pane ySplit="9" topLeftCell="A189" activePane="bottomLeft" state="frozen"/>
      <selection pane="bottomLeft" activeCell="B4" sqref="B4:N4"/>
    </sheetView>
  </sheetViews>
  <sheetFormatPr defaultColWidth="9.109375" defaultRowHeight="15" customHeight="1" x14ac:dyDescent="0.25"/>
  <cols>
    <col min="1" max="2" width="5.109375" style="10" customWidth="1"/>
    <col min="3" max="4" width="5.33203125" style="10" customWidth="1"/>
    <col min="5" max="5" width="34.6640625" style="10" customWidth="1"/>
    <col min="6" max="6" width="45" style="10" customWidth="1"/>
    <col min="7" max="8" width="9.88671875" style="10" customWidth="1"/>
    <col min="9" max="9" width="9.109375" style="10"/>
    <col min="10" max="12" width="10.5546875" style="12" customWidth="1"/>
    <col min="13" max="13" width="49.109375" style="12" customWidth="1"/>
    <col min="14" max="14" width="31.44140625" style="10" customWidth="1"/>
    <col min="15" max="15" width="49.88671875" style="10" bestFit="1" customWidth="1"/>
    <col min="16" max="28" width="0" style="10" hidden="1" customWidth="1"/>
    <col min="29" max="16384" width="9.109375" style="10"/>
  </cols>
  <sheetData>
    <row r="1" spans="1:17" ht="12" x14ac:dyDescent="0.25">
      <c r="B1" s="320"/>
      <c r="C1" s="320"/>
      <c r="D1" s="320"/>
      <c r="E1" s="320"/>
      <c r="F1" s="320"/>
      <c r="G1" s="320"/>
      <c r="H1" s="320"/>
      <c r="I1" s="320"/>
      <c r="J1" s="320"/>
      <c r="K1" s="320"/>
      <c r="L1" s="320"/>
      <c r="M1" s="320"/>
      <c r="N1" s="321"/>
    </row>
    <row r="2" spans="1:17" ht="12" x14ac:dyDescent="0.25">
      <c r="B2" s="305"/>
      <c r="C2" s="305"/>
      <c r="D2" s="305"/>
      <c r="E2" s="305"/>
      <c r="F2" s="305"/>
      <c r="G2" s="305"/>
      <c r="H2" s="305"/>
      <c r="I2" s="305"/>
      <c r="J2" s="305"/>
      <c r="K2" s="305"/>
      <c r="L2" s="305"/>
      <c r="M2" s="305"/>
      <c r="N2" s="305"/>
    </row>
    <row r="3" spans="1:17" ht="12" x14ac:dyDescent="0.25">
      <c r="B3" s="305"/>
      <c r="C3" s="305"/>
      <c r="D3" s="305"/>
      <c r="E3" s="305"/>
      <c r="F3" s="305"/>
      <c r="G3" s="305"/>
      <c r="H3" s="305"/>
      <c r="I3" s="305"/>
      <c r="J3" s="305"/>
      <c r="K3" s="305"/>
      <c r="L3" s="305"/>
      <c r="M3" s="305"/>
      <c r="N3" s="305"/>
    </row>
    <row r="4" spans="1:17" ht="26.25" customHeight="1" x14ac:dyDescent="0.25">
      <c r="B4" s="2363" t="s">
        <v>1372</v>
      </c>
      <c r="C4" s="2363"/>
      <c r="D4" s="2363"/>
      <c r="E4" s="2363"/>
      <c r="F4" s="2363"/>
      <c r="G4" s="2363"/>
      <c r="H4" s="2363"/>
      <c r="I4" s="2363"/>
      <c r="J4" s="2363"/>
      <c r="K4" s="2363"/>
      <c r="L4" s="2363"/>
      <c r="M4" s="2363"/>
      <c r="N4" s="2363"/>
    </row>
    <row r="5" spans="1:17" ht="26.25" customHeight="1" x14ac:dyDescent="0.25">
      <c r="B5" s="306"/>
      <c r="C5" s="306"/>
      <c r="D5" s="306"/>
      <c r="E5" s="2363" t="s">
        <v>0</v>
      </c>
      <c r="F5" s="2363"/>
      <c r="G5" s="2363"/>
      <c r="H5" s="2363"/>
      <c r="I5" s="2363"/>
      <c r="J5" s="2363"/>
      <c r="K5" s="2363"/>
      <c r="L5" s="2363"/>
      <c r="M5" s="2363"/>
      <c r="N5" s="2363"/>
    </row>
    <row r="6" spans="1:17" ht="12.6" thickBot="1" x14ac:dyDescent="0.3">
      <c r="B6" s="11"/>
      <c r="C6" s="11"/>
      <c r="D6" s="11"/>
      <c r="E6" s="11"/>
      <c r="F6" s="11"/>
      <c r="G6" s="11"/>
      <c r="H6" s="11"/>
      <c r="I6" s="11"/>
    </row>
    <row r="7" spans="1:17" ht="24.75" customHeight="1" thickBot="1" x14ac:dyDescent="0.3">
      <c r="A7" s="2353" t="s">
        <v>1</v>
      </c>
      <c r="B7" s="2388" t="s">
        <v>2</v>
      </c>
      <c r="C7" s="2318" t="s">
        <v>3</v>
      </c>
      <c r="D7" s="2318" t="s">
        <v>4</v>
      </c>
      <c r="E7" s="2315" t="s">
        <v>5</v>
      </c>
      <c r="F7" s="2375" t="s">
        <v>6</v>
      </c>
      <c r="G7" s="2376"/>
      <c r="H7" s="2377"/>
      <c r="I7" s="2384" t="s">
        <v>7</v>
      </c>
      <c r="J7" s="2385"/>
      <c r="K7" s="2385"/>
      <c r="L7" s="2385"/>
      <c r="M7" s="2495" t="s">
        <v>8</v>
      </c>
      <c r="N7" s="2368" t="s">
        <v>9</v>
      </c>
    </row>
    <row r="8" spans="1:17" ht="15" customHeight="1" x14ac:dyDescent="0.25">
      <c r="A8" s="2354"/>
      <c r="B8" s="2389"/>
      <c r="C8" s="2319"/>
      <c r="D8" s="2319"/>
      <c r="E8" s="2316"/>
      <c r="F8" s="2378" t="s">
        <v>10</v>
      </c>
      <c r="G8" s="2380" t="s">
        <v>11</v>
      </c>
      <c r="H8" s="2380" t="s">
        <v>12</v>
      </c>
      <c r="I8" s="2366" t="s">
        <v>13</v>
      </c>
      <c r="J8" s="2364" t="s">
        <v>1348</v>
      </c>
      <c r="K8" s="2382" t="s">
        <v>1349</v>
      </c>
      <c r="L8" s="2386" t="s">
        <v>1350</v>
      </c>
      <c r="M8" s="2496"/>
      <c r="N8" s="2369"/>
    </row>
    <row r="9" spans="1:17" ht="88.5" customHeight="1" thickBot="1" x14ac:dyDescent="0.3">
      <c r="A9" s="2355"/>
      <c r="B9" s="2390"/>
      <c r="C9" s="2320"/>
      <c r="D9" s="2320"/>
      <c r="E9" s="2317"/>
      <c r="F9" s="2379"/>
      <c r="G9" s="2381"/>
      <c r="H9" s="2381"/>
      <c r="I9" s="2367"/>
      <c r="J9" s="2365"/>
      <c r="K9" s="2383"/>
      <c r="L9" s="2387"/>
      <c r="M9" s="2497"/>
      <c r="N9" s="2370"/>
    </row>
    <row r="10" spans="1:17" ht="15.75" customHeight="1" thickBot="1" x14ac:dyDescent="0.3">
      <c r="A10" s="2345" t="s">
        <v>14</v>
      </c>
      <c r="B10" s="2346"/>
      <c r="C10" s="2346"/>
      <c r="D10" s="2346"/>
      <c r="E10" s="2346"/>
      <c r="F10" s="2346"/>
      <c r="G10" s="2346"/>
      <c r="H10" s="2346"/>
      <c r="I10" s="2346"/>
      <c r="J10" s="2346"/>
      <c r="K10" s="2346"/>
      <c r="L10" s="2346"/>
      <c r="M10" s="2346"/>
      <c r="N10" s="2347"/>
      <c r="O10" s="2394"/>
      <c r="P10" s="2394"/>
      <c r="Q10" s="2394"/>
    </row>
    <row r="11" spans="1:17" ht="12.6" thickBot="1" x14ac:dyDescent="0.3">
      <c r="A11" s="57" t="s">
        <v>15</v>
      </c>
      <c r="B11" s="2348" t="s">
        <v>16</v>
      </c>
      <c r="C11" s="2349"/>
      <c r="D11" s="2349"/>
      <c r="E11" s="2349"/>
      <c r="F11" s="2349"/>
      <c r="G11" s="2349"/>
      <c r="H11" s="2349"/>
      <c r="I11" s="2349"/>
      <c r="J11" s="2349"/>
      <c r="K11" s="2349"/>
      <c r="L11" s="2349"/>
      <c r="M11" s="2349"/>
      <c r="N11" s="2350"/>
    </row>
    <row r="12" spans="1:17" ht="15.75" customHeight="1" thickBot="1" x14ac:dyDescent="0.3">
      <c r="A12" s="2359" t="s">
        <v>15</v>
      </c>
      <c r="B12" s="2249" t="s">
        <v>15</v>
      </c>
      <c r="C12" s="2351" t="s">
        <v>17</v>
      </c>
      <c r="D12" s="2351"/>
      <c r="E12" s="2351"/>
      <c r="F12" s="2351"/>
      <c r="G12" s="2351"/>
      <c r="H12" s="2351"/>
      <c r="I12" s="2351"/>
      <c r="J12" s="2351"/>
      <c r="K12" s="2351"/>
      <c r="L12" s="2351"/>
      <c r="M12" s="2351"/>
      <c r="N12" s="2352"/>
    </row>
    <row r="13" spans="1:17" ht="57.75" customHeight="1" x14ac:dyDescent="0.25">
      <c r="A13" s="2360"/>
      <c r="B13" s="2250"/>
      <c r="C13" s="2361" t="s">
        <v>18</v>
      </c>
      <c r="D13" s="2362"/>
      <c r="E13" s="2362"/>
      <c r="F13" s="98" t="s">
        <v>19</v>
      </c>
      <c r="G13" s="99">
        <v>38</v>
      </c>
      <c r="H13" s="99" t="s">
        <v>1279</v>
      </c>
      <c r="I13" s="99" t="s">
        <v>20</v>
      </c>
      <c r="J13" s="99" t="s">
        <v>20</v>
      </c>
      <c r="K13" s="99" t="s">
        <v>20</v>
      </c>
      <c r="L13" s="99" t="s">
        <v>20</v>
      </c>
      <c r="M13" s="643" t="s">
        <v>1280</v>
      </c>
      <c r="N13" s="322"/>
    </row>
    <row r="14" spans="1:17" ht="94.5" customHeight="1" x14ac:dyDescent="0.25">
      <c r="A14" s="2360"/>
      <c r="B14" s="2250"/>
      <c r="C14" s="2308" t="s">
        <v>21</v>
      </c>
      <c r="D14" s="2309"/>
      <c r="E14" s="2309"/>
      <c r="F14" s="525" t="s">
        <v>22</v>
      </c>
      <c r="G14" s="381">
        <v>0.54</v>
      </c>
      <c r="H14" s="381">
        <v>0.57999999999999996</v>
      </c>
      <c r="I14" s="381" t="s">
        <v>20</v>
      </c>
      <c r="J14" s="381" t="s">
        <v>20</v>
      </c>
      <c r="K14" s="381" t="s">
        <v>20</v>
      </c>
      <c r="L14" s="381" t="s">
        <v>20</v>
      </c>
      <c r="M14" s="582" t="s">
        <v>1281</v>
      </c>
      <c r="N14" s="526"/>
    </row>
    <row r="15" spans="1:17" ht="37.5" customHeight="1" x14ac:dyDescent="0.25">
      <c r="A15" s="2360"/>
      <c r="B15" s="2250"/>
      <c r="C15" s="2308" t="s">
        <v>23</v>
      </c>
      <c r="D15" s="2309"/>
      <c r="E15" s="2309"/>
      <c r="F15" s="591" t="s">
        <v>24</v>
      </c>
      <c r="G15" s="381">
        <v>7</v>
      </c>
      <c r="H15" s="381">
        <v>7</v>
      </c>
      <c r="I15" s="381" t="s">
        <v>20</v>
      </c>
      <c r="J15" s="381" t="s">
        <v>20</v>
      </c>
      <c r="K15" s="381" t="s">
        <v>20</v>
      </c>
      <c r="L15" s="381" t="s">
        <v>20</v>
      </c>
      <c r="M15" s="583"/>
      <c r="N15" s="584"/>
    </row>
    <row r="16" spans="1:17" ht="38.25" customHeight="1" x14ac:dyDescent="0.25">
      <c r="A16" s="2360"/>
      <c r="B16" s="2250"/>
      <c r="C16" s="2308" t="s">
        <v>25</v>
      </c>
      <c r="D16" s="2309"/>
      <c r="E16" s="2309"/>
      <c r="F16" s="525" t="s">
        <v>26</v>
      </c>
      <c r="G16" s="381">
        <v>35</v>
      </c>
      <c r="H16" s="381">
        <v>35</v>
      </c>
      <c r="I16" s="381" t="s">
        <v>20</v>
      </c>
      <c r="J16" s="381" t="s">
        <v>20</v>
      </c>
      <c r="K16" s="381" t="s">
        <v>20</v>
      </c>
      <c r="L16" s="381" t="s">
        <v>20</v>
      </c>
      <c r="M16" s="383"/>
      <c r="N16" s="527"/>
    </row>
    <row r="17" spans="1:14" ht="58.5" customHeight="1" thickBot="1" x14ac:dyDescent="0.3">
      <c r="A17" s="2360"/>
      <c r="B17" s="2250"/>
      <c r="C17" s="2523" t="s">
        <v>27</v>
      </c>
      <c r="D17" s="2524"/>
      <c r="E17" s="2524"/>
      <c r="F17" s="592" t="s">
        <v>28</v>
      </c>
      <c r="G17" s="593">
        <v>6</v>
      </c>
      <c r="H17" s="593">
        <v>6</v>
      </c>
      <c r="I17" s="594" t="s">
        <v>20</v>
      </c>
      <c r="J17" s="593" t="s">
        <v>20</v>
      </c>
      <c r="K17" s="593" t="s">
        <v>20</v>
      </c>
      <c r="L17" s="593" t="s">
        <v>20</v>
      </c>
      <c r="M17" s="585"/>
      <c r="N17" s="586"/>
    </row>
    <row r="18" spans="1:14" ht="29.25" customHeight="1" thickBot="1" x14ac:dyDescent="0.3">
      <c r="A18" s="2360"/>
      <c r="B18" s="2250"/>
      <c r="C18" s="2252" t="s">
        <v>15</v>
      </c>
      <c r="D18" s="2391" t="s">
        <v>29</v>
      </c>
      <c r="E18" s="2392"/>
      <c r="F18" s="2392"/>
      <c r="G18" s="2392"/>
      <c r="H18" s="2392"/>
      <c r="I18" s="2392"/>
      <c r="J18" s="2392"/>
      <c r="K18" s="2392"/>
      <c r="L18" s="2393"/>
      <c r="M18" s="385"/>
      <c r="N18" s="260"/>
    </row>
    <row r="19" spans="1:14" ht="28.5" customHeight="1" x14ac:dyDescent="0.25">
      <c r="A19" s="2360"/>
      <c r="B19" s="2250"/>
      <c r="C19" s="2253"/>
      <c r="D19" s="2373" t="s">
        <v>15</v>
      </c>
      <c r="E19" s="2371" t="s">
        <v>30</v>
      </c>
      <c r="F19" s="595" t="s">
        <v>31</v>
      </c>
      <c r="G19" s="100">
        <v>350</v>
      </c>
      <c r="H19" s="100">
        <v>323</v>
      </c>
      <c r="I19" s="1729" t="s">
        <v>32</v>
      </c>
      <c r="J19" s="1729">
        <v>52.1</v>
      </c>
      <c r="K19" s="1729">
        <v>52.1</v>
      </c>
      <c r="L19" s="1729">
        <v>40</v>
      </c>
      <c r="M19" s="2498"/>
      <c r="N19" s="2518"/>
    </row>
    <row r="20" spans="1:14" ht="39.75" customHeight="1" x14ac:dyDescent="0.25">
      <c r="A20" s="2360"/>
      <c r="B20" s="2250"/>
      <c r="C20" s="2253"/>
      <c r="D20" s="2374"/>
      <c r="E20" s="2372"/>
      <c r="F20" s="329" t="s">
        <v>33</v>
      </c>
      <c r="G20" s="280">
        <v>345</v>
      </c>
      <c r="H20" s="280">
        <v>318</v>
      </c>
      <c r="I20" s="1729"/>
      <c r="J20" s="1729"/>
      <c r="K20" s="1729"/>
      <c r="L20" s="1729"/>
      <c r="M20" s="2499"/>
      <c r="N20" s="2518"/>
    </row>
    <row r="21" spans="1:14" ht="33.75" customHeight="1" x14ac:dyDescent="0.25">
      <c r="A21" s="2360"/>
      <c r="B21" s="2250"/>
      <c r="C21" s="2253"/>
      <c r="D21" s="2374"/>
      <c r="E21" s="2372"/>
      <c r="F21" s="329" t="s">
        <v>34</v>
      </c>
      <c r="G21" s="280">
        <v>8</v>
      </c>
      <c r="H21" s="280">
        <v>14</v>
      </c>
      <c r="I21" s="1729"/>
      <c r="J21" s="1729"/>
      <c r="K21" s="1729"/>
      <c r="L21" s="1729"/>
      <c r="M21" s="2499"/>
      <c r="N21" s="2518"/>
    </row>
    <row r="22" spans="1:14" ht="27.75" customHeight="1" x14ac:dyDescent="0.25">
      <c r="A22" s="2360"/>
      <c r="B22" s="2250"/>
      <c r="C22" s="2253"/>
      <c r="D22" s="2374"/>
      <c r="E22" s="2372"/>
      <c r="F22" s="329" t="s">
        <v>35</v>
      </c>
      <c r="G22" s="280">
        <v>36</v>
      </c>
      <c r="H22" s="280">
        <v>44</v>
      </c>
      <c r="I22" s="1729"/>
      <c r="J22" s="1729"/>
      <c r="K22" s="1729"/>
      <c r="L22" s="1729"/>
      <c r="M22" s="2499"/>
      <c r="N22" s="2518"/>
    </row>
    <row r="23" spans="1:14" ht="38.25" customHeight="1" x14ac:dyDescent="0.25">
      <c r="A23" s="2360"/>
      <c r="B23" s="2250"/>
      <c r="C23" s="2253"/>
      <c r="D23" s="2374"/>
      <c r="E23" s="2372"/>
      <c r="F23" s="329" t="s">
        <v>36</v>
      </c>
      <c r="G23" s="280">
        <v>1</v>
      </c>
      <c r="H23" s="280">
        <v>0</v>
      </c>
      <c r="I23" s="1729"/>
      <c r="J23" s="1729"/>
      <c r="K23" s="1729"/>
      <c r="L23" s="1729"/>
      <c r="M23" s="2499"/>
      <c r="N23" s="2518"/>
    </row>
    <row r="24" spans="1:14" ht="27.75" customHeight="1" x14ac:dyDescent="0.25">
      <c r="A24" s="2360"/>
      <c r="B24" s="2250"/>
      <c r="C24" s="2253"/>
      <c r="D24" s="2374"/>
      <c r="E24" s="2372"/>
      <c r="F24" s="596" t="s">
        <v>37</v>
      </c>
      <c r="G24" s="280">
        <v>12</v>
      </c>
      <c r="H24" s="280">
        <v>11</v>
      </c>
      <c r="I24" s="1729"/>
      <c r="J24" s="1729"/>
      <c r="K24" s="1729"/>
      <c r="L24" s="1729"/>
      <c r="M24" s="2499"/>
      <c r="N24" s="2518"/>
    </row>
    <row r="25" spans="1:14" ht="27.75" customHeight="1" x14ac:dyDescent="0.25">
      <c r="A25" s="2360"/>
      <c r="B25" s="2250"/>
      <c r="C25" s="2253"/>
      <c r="D25" s="2427" t="s">
        <v>38</v>
      </c>
      <c r="E25" s="2409" t="s">
        <v>39</v>
      </c>
      <c r="F25" s="581" t="s">
        <v>40</v>
      </c>
      <c r="G25" s="597">
        <v>1</v>
      </c>
      <c r="H25" s="280">
        <v>1</v>
      </c>
      <c r="I25" s="1729"/>
      <c r="J25" s="1729"/>
      <c r="K25" s="1729"/>
      <c r="L25" s="1729"/>
      <c r="M25" s="2499"/>
      <c r="N25" s="2518"/>
    </row>
    <row r="26" spans="1:14" ht="27.75" customHeight="1" x14ac:dyDescent="0.25">
      <c r="A26" s="2360"/>
      <c r="B26" s="2250"/>
      <c r="C26" s="2253"/>
      <c r="D26" s="2428"/>
      <c r="E26" s="2409"/>
      <c r="F26" s="581" t="s">
        <v>41</v>
      </c>
      <c r="G26" s="598">
        <v>7</v>
      </c>
      <c r="H26" s="280">
        <v>5</v>
      </c>
      <c r="I26" s="1729"/>
      <c r="J26" s="1729"/>
      <c r="K26" s="1729"/>
      <c r="L26" s="1729"/>
      <c r="M26" s="2499"/>
      <c r="N26" s="2518"/>
    </row>
    <row r="27" spans="1:14" ht="27.75" customHeight="1" thickBot="1" x14ac:dyDescent="0.3">
      <c r="A27" s="2360"/>
      <c r="B27" s="2250"/>
      <c r="C27" s="2253"/>
      <c r="D27" s="2428"/>
      <c r="E27" s="599" t="s">
        <v>42</v>
      </c>
      <c r="F27" s="600" t="s">
        <v>43</v>
      </c>
      <c r="G27" s="601">
        <v>3</v>
      </c>
      <c r="H27" s="558">
        <v>3</v>
      </c>
      <c r="I27" s="1729"/>
      <c r="J27" s="1798"/>
      <c r="K27" s="1798"/>
      <c r="L27" s="1798"/>
      <c r="M27" s="2500"/>
      <c r="N27" s="2519"/>
    </row>
    <row r="28" spans="1:14" ht="15.75" customHeight="1" thickBot="1" x14ac:dyDescent="0.3">
      <c r="A28" s="13"/>
      <c r="B28" s="2251"/>
      <c r="C28" s="2254"/>
      <c r="D28" s="2402" t="s">
        <v>44</v>
      </c>
      <c r="E28" s="2403"/>
      <c r="F28" s="2403"/>
      <c r="G28" s="2403"/>
      <c r="H28" s="2403"/>
      <c r="I28" s="2404"/>
      <c r="J28" s="1310">
        <f>SUM(J19)</f>
        <v>52.1</v>
      </c>
      <c r="K28" s="1310">
        <f t="shared" ref="K28:L28" si="0">SUM(K19)</f>
        <v>52.1</v>
      </c>
      <c r="L28" s="1310">
        <f t="shared" si="0"/>
        <v>40</v>
      </c>
      <c r="M28" s="587"/>
      <c r="N28" s="587"/>
    </row>
    <row r="29" spans="1:14" ht="21" customHeight="1" thickBot="1" x14ac:dyDescent="0.3">
      <c r="A29" s="2416" t="s">
        <v>15</v>
      </c>
      <c r="B29" s="2417" t="s">
        <v>15</v>
      </c>
      <c r="C29" s="2423" t="s">
        <v>38</v>
      </c>
      <c r="D29" s="2330" t="s">
        <v>45</v>
      </c>
      <c r="E29" s="2331"/>
      <c r="F29" s="2331"/>
      <c r="G29" s="2331"/>
      <c r="H29" s="2331"/>
      <c r="I29" s="2331"/>
      <c r="J29" s="2331"/>
      <c r="K29" s="2331"/>
      <c r="L29" s="2332"/>
      <c r="M29" s="426"/>
      <c r="N29" s="420"/>
    </row>
    <row r="30" spans="1:14" ht="28.5" customHeight="1" x14ac:dyDescent="0.25">
      <c r="A30" s="2416"/>
      <c r="B30" s="2417"/>
      <c r="C30" s="2423"/>
      <c r="D30" s="2405" t="s">
        <v>15</v>
      </c>
      <c r="E30" s="2407" t="s">
        <v>46</v>
      </c>
      <c r="F30" s="604" t="s">
        <v>47</v>
      </c>
      <c r="G30" s="103">
        <v>25</v>
      </c>
      <c r="H30" s="103">
        <v>25</v>
      </c>
      <c r="I30" s="2184" t="s">
        <v>32</v>
      </c>
      <c r="J30" s="2321">
        <v>661.4</v>
      </c>
      <c r="K30" s="2321">
        <v>661.4</v>
      </c>
      <c r="L30" s="2321">
        <v>656.1</v>
      </c>
      <c r="M30" s="384"/>
      <c r="N30" s="2357"/>
    </row>
    <row r="31" spans="1:14" ht="24.75" customHeight="1" thickBot="1" x14ac:dyDescent="0.3">
      <c r="A31" s="2416"/>
      <c r="B31" s="2417"/>
      <c r="C31" s="2423"/>
      <c r="D31" s="2406"/>
      <c r="E31" s="2408"/>
      <c r="F31" s="605" t="s">
        <v>48</v>
      </c>
      <c r="G31" s="234">
        <v>8</v>
      </c>
      <c r="H31" s="234">
        <v>5</v>
      </c>
      <c r="I31" s="2185"/>
      <c r="J31" s="2322"/>
      <c r="K31" s="2322"/>
      <c r="L31" s="2322"/>
      <c r="M31" s="435"/>
      <c r="N31" s="2358"/>
    </row>
    <row r="32" spans="1:14" ht="15.75" customHeight="1" thickBot="1" x14ac:dyDescent="0.3">
      <c r="A32" s="53"/>
      <c r="B32" s="54"/>
      <c r="C32" s="55"/>
      <c r="D32" s="2399" t="s">
        <v>44</v>
      </c>
      <c r="E32" s="2400"/>
      <c r="F32" s="2400"/>
      <c r="G32" s="2400"/>
      <c r="H32" s="2400"/>
      <c r="I32" s="2401"/>
      <c r="J32" s="432">
        <f>J30</f>
        <v>661.4</v>
      </c>
      <c r="K32" s="433">
        <f t="shared" ref="K32:L32" si="1">K30</f>
        <v>661.4</v>
      </c>
      <c r="L32" s="433">
        <f t="shared" si="1"/>
        <v>656.1</v>
      </c>
      <c r="M32" s="427"/>
      <c r="N32" s="434"/>
    </row>
    <row r="33" spans="1:15" ht="27.6" customHeight="1" thickBot="1" x14ac:dyDescent="0.3">
      <c r="A33" s="2410" t="s">
        <v>15</v>
      </c>
      <c r="B33" s="2249" t="s">
        <v>15</v>
      </c>
      <c r="C33" s="2356" t="s">
        <v>49</v>
      </c>
      <c r="D33" s="2131" t="s">
        <v>50</v>
      </c>
      <c r="E33" s="2132"/>
      <c r="F33" s="2132"/>
      <c r="G33" s="2132"/>
      <c r="H33" s="2132"/>
      <c r="I33" s="2132"/>
      <c r="J33" s="2132"/>
      <c r="K33" s="2132"/>
      <c r="L33" s="2133"/>
      <c r="M33" s="419"/>
      <c r="N33" s="267"/>
    </row>
    <row r="34" spans="1:15" ht="26.25" customHeight="1" x14ac:dyDescent="0.25">
      <c r="A34" s="2360"/>
      <c r="B34" s="2250"/>
      <c r="C34" s="2411"/>
      <c r="D34" s="2469" t="s">
        <v>15</v>
      </c>
      <c r="E34" s="2468" t="s">
        <v>51</v>
      </c>
      <c r="F34" s="595" t="s">
        <v>52</v>
      </c>
      <c r="G34" s="118">
        <v>9</v>
      </c>
      <c r="H34" s="118">
        <v>9</v>
      </c>
      <c r="I34" s="2418" t="s">
        <v>32</v>
      </c>
      <c r="J34" s="2325">
        <v>774.6</v>
      </c>
      <c r="K34" s="2323">
        <v>897.3</v>
      </c>
      <c r="L34" s="2325">
        <v>743.3</v>
      </c>
      <c r="M34" s="2501"/>
      <c r="N34" s="2504"/>
    </row>
    <row r="35" spans="1:15" ht="26.25" customHeight="1" x14ac:dyDescent="0.25">
      <c r="A35" s="2360"/>
      <c r="B35" s="2250"/>
      <c r="C35" s="2411"/>
      <c r="D35" s="2469"/>
      <c r="E35" s="2468"/>
      <c r="F35" s="606" t="s">
        <v>53</v>
      </c>
      <c r="G35" s="276">
        <v>1</v>
      </c>
      <c r="H35" s="276">
        <v>1</v>
      </c>
      <c r="I35" s="2419"/>
      <c r="J35" s="2326"/>
      <c r="K35" s="2324"/>
      <c r="L35" s="2326"/>
      <c r="M35" s="2502"/>
      <c r="N35" s="2505"/>
    </row>
    <row r="36" spans="1:15" ht="26.25" customHeight="1" x14ac:dyDescent="0.25">
      <c r="A36" s="2360"/>
      <c r="B36" s="2250"/>
      <c r="C36" s="2411"/>
      <c r="D36" s="2469"/>
      <c r="E36" s="2468"/>
      <c r="F36" s="606" t="s">
        <v>54</v>
      </c>
      <c r="G36" s="276">
        <v>10</v>
      </c>
      <c r="H36" s="276">
        <v>20</v>
      </c>
      <c r="I36" s="2419"/>
      <c r="J36" s="2326"/>
      <c r="K36" s="2324"/>
      <c r="L36" s="2326"/>
      <c r="M36" s="2502"/>
      <c r="N36" s="2505"/>
    </row>
    <row r="37" spans="1:15" ht="26.25" customHeight="1" x14ac:dyDescent="0.25">
      <c r="A37" s="2360"/>
      <c r="B37" s="2250"/>
      <c r="C37" s="2411"/>
      <c r="D37" s="2469"/>
      <c r="E37" s="2468"/>
      <c r="F37" s="606" t="s">
        <v>55</v>
      </c>
      <c r="G37" s="276">
        <v>342</v>
      </c>
      <c r="H37" s="276">
        <v>335</v>
      </c>
      <c r="I37" s="2419"/>
      <c r="J37" s="2326"/>
      <c r="K37" s="2324"/>
      <c r="L37" s="2326"/>
      <c r="M37" s="2502"/>
      <c r="N37" s="2505"/>
    </row>
    <row r="38" spans="1:15" ht="28.2" customHeight="1" thickBot="1" x14ac:dyDescent="0.3">
      <c r="A38" s="2360"/>
      <c r="B38" s="2250"/>
      <c r="C38" s="2411"/>
      <c r="D38" s="2469"/>
      <c r="E38" s="2468"/>
      <c r="F38" s="606" t="s">
        <v>56</v>
      </c>
      <c r="G38" s="549">
        <v>11</v>
      </c>
      <c r="H38" s="549">
        <v>10</v>
      </c>
      <c r="I38" s="531" t="s">
        <v>57</v>
      </c>
      <c r="J38" s="218">
        <v>3.1</v>
      </c>
      <c r="K38" s="218">
        <v>3.1</v>
      </c>
      <c r="L38" s="218">
        <v>3.1</v>
      </c>
      <c r="M38" s="2503"/>
      <c r="N38" s="2506"/>
    </row>
    <row r="39" spans="1:15" ht="15.75" customHeight="1" thickBot="1" x14ac:dyDescent="0.3">
      <c r="A39" s="2360"/>
      <c r="B39" s="2251"/>
      <c r="C39" s="2412"/>
      <c r="D39" s="2413" t="s">
        <v>44</v>
      </c>
      <c r="E39" s="2414"/>
      <c r="F39" s="2414"/>
      <c r="G39" s="2414"/>
      <c r="H39" s="2414"/>
      <c r="I39" s="2415"/>
      <c r="J39" s="67">
        <f>SUM(J34:J38)</f>
        <v>777.7</v>
      </c>
      <c r="K39" s="67">
        <f t="shared" ref="K39:L39" si="2">SUM(K34:K38)</f>
        <v>900.4</v>
      </c>
      <c r="L39" s="67">
        <f t="shared" si="2"/>
        <v>746.4</v>
      </c>
      <c r="M39" s="67"/>
      <c r="N39" s="67"/>
    </row>
    <row r="40" spans="1:15" ht="27.6" customHeight="1" thickBot="1" x14ac:dyDescent="0.3">
      <c r="A40" s="2359" t="s">
        <v>15</v>
      </c>
      <c r="B40" s="2249" t="s">
        <v>15</v>
      </c>
      <c r="C40" s="2396" t="s">
        <v>58</v>
      </c>
      <c r="D40" s="2333" t="s">
        <v>59</v>
      </c>
      <c r="E40" s="2334"/>
      <c r="F40" s="2334"/>
      <c r="G40" s="2334"/>
      <c r="H40" s="2334"/>
      <c r="I40" s="2334"/>
      <c r="J40" s="2334"/>
      <c r="K40" s="2334"/>
      <c r="L40" s="2335"/>
      <c r="M40" s="428"/>
      <c r="N40" s="421"/>
    </row>
    <row r="41" spans="1:15" ht="24.75" customHeight="1" x14ac:dyDescent="0.25">
      <c r="A41" s="2360"/>
      <c r="B41" s="2250"/>
      <c r="C41" s="2397"/>
      <c r="D41" s="602" t="s">
        <v>15</v>
      </c>
      <c r="E41" s="603" t="s">
        <v>46</v>
      </c>
      <c r="F41" s="158" t="s">
        <v>60</v>
      </c>
      <c r="G41" s="119">
        <v>189</v>
      </c>
      <c r="H41" s="119">
        <v>184</v>
      </c>
      <c r="I41" s="2420" t="s">
        <v>32</v>
      </c>
      <c r="J41" s="2327">
        <v>4961.6000000000004</v>
      </c>
      <c r="K41" s="2327">
        <v>4961.6000000000004</v>
      </c>
      <c r="L41" s="2327">
        <v>4943.7</v>
      </c>
      <c r="M41" s="2507"/>
      <c r="N41" s="2510"/>
    </row>
    <row r="42" spans="1:15" ht="26.25" customHeight="1" x14ac:dyDescent="0.25">
      <c r="A42" s="2360"/>
      <c r="B42" s="2250"/>
      <c r="C42" s="2397"/>
      <c r="D42" s="2425" t="s">
        <v>38</v>
      </c>
      <c r="E42" s="2424" t="s">
        <v>39</v>
      </c>
      <c r="F42" s="329" t="s">
        <v>61</v>
      </c>
      <c r="G42" s="276">
        <v>100</v>
      </c>
      <c r="H42" s="276">
        <v>216</v>
      </c>
      <c r="I42" s="2421"/>
      <c r="J42" s="2328"/>
      <c r="K42" s="2328"/>
      <c r="L42" s="2328"/>
      <c r="M42" s="2508"/>
      <c r="N42" s="2511"/>
    </row>
    <row r="43" spans="1:15" ht="54" customHeight="1" x14ac:dyDescent="0.25">
      <c r="A43" s="2360"/>
      <c r="B43" s="2250"/>
      <c r="C43" s="2397"/>
      <c r="D43" s="2425"/>
      <c r="E43" s="2424"/>
      <c r="F43" s="329" t="s">
        <v>62</v>
      </c>
      <c r="G43" s="276">
        <v>60</v>
      </c>
      <c r="H43" s="276">
        <v>72.28</v>
      </c>
      <c r="I43" s="2421"/>
      <c r="J43" s="2328"/>
      <c r="K43" s="2328"/>
      <c r="L43" s="2328"/>
      <c r="M43" s="2508"/>
      <c r="N43" s="2511"/>
    </row>
    <row r="44" spans="1:15" ht="27.75" customHeight="1" thickBot="1" x14ac:dyDescent="0.7">
      <c r="A44" s="2360"/>
      <c r="B44" s="2250"/>
      <c r="C44" s="2397"/>
      <c r="D44" s="2426"/>
      <c r="E44" s="2408"/>
      <c r="F44" s="241" t="s">
        <v>63</v>
      </c>
      <c r="G44" s="240">
        <v>30</v>
      </c>
      <c r="H44" s="240">
        <v>216</v>
      </c>
      <c r="I44" s="2422"/>
      <c r="J44" s="2329"/>
      <c r="K44" s="2329"/>
      <c r="L44" s="2329"/>
      <c r="M44" s="2509"/>
      <c r="N44" s="2512"/>
      <c r="O44" s="268"/>
    </row>
    <row r="45" spans="1:15" ht="16.5" customHeight="1" thickBot="1" x14ac:dyDescent="0.45">
      <c r="A45" s="2395"/>
      <c r="B45" s="2251"/>
      <c r="C45" s="2398"/>
      <c r="D45" s="2399" t="s">
        <v>44</v>
      </c>
      <c r="E45" s="2400"/>
      <c r="F45" s="2400"/>
      <c r="G45" s="2400"/>
      <c r="H45" s="2400"/>
      <c r="I45" s="2401"/>
      <c r="J45" s="51">
        <f>SUM(J41)</f>
        <v>4961.6000000000004</v>
      </c>
      <c r="K45" s="51">
        <f t="shared" ref="K45:L45" si="3">SUM(K41)</f>
        <v>4961.6000000000004</v>
      </c>
      <c r="L45" s="51">
        <f t="shared" si="3"/>
        <v>4943.7</v>
      </c>
      <c r="M45" s="51"/>
      <c r="N45" s="102"/>
      <c r="O45" s="269"/>
    </row>
    <row r="46" spans="1:15" ht="19.95" customHeight="1" thickBot="1" x14ac:dyDescent="0.45">
      <c r="A46" s="14" t="s">
        <v>15</v>
      </c>
      <c r="B46" s="58" t="s">
        <v>15</v>
      </c>
      <c r="C46" s="2478" t="s">
        <v>64</v>
      </c>
      <c r="D46" s="2336" t="s">
        <v>65</v>
      </c>
      <c r="E46" s="2337"/>
      <c r="F46" s="2337"/>
      <c r="G46" s="2337"/>
      <c r="H46" s="2337"/>
      <c r="I46" s="2337"/>
      <c r="J46" s="2337"/>
      <c r="K46" s="2337"/>
      <c r="L46" s="2338"/>
      <c r="M46" s="631"/>
      <c r="N46" s="632"/>
      <c r="O46" s="269"/>
    </row>
    <row r="47" spans="1:15" ht="34.200000000000003" customHeight="1" x14ac:dyDescent="0.25">
      <c r="A47" s="14"/>
      <c r="B47" s="58"/>
      <c r="C47" s="2313"/>
      <c r="D47" s="602" t="s">
        <v>15</v>
      </c>
      <c r="E47" s="603" t="s">
        <v>46</v>
      </c>
      <c r="F47" s="1180" t="s">
        <v>66</v>
      </c>
      <c r="G47" s="1296">
        <v>33</v>
      </c>
      <c r="H47" s="1296">
        <v>32</v>
      </c>
      <c r="I47" s="1297" t="s">
        <v>32</v>
      </c>
      <c r="J47" s="1298">
        <v>7249.1</v>
      </c>
      <c r="K47" s="1298">
        <v>7445.42</v>
      </c>
      <c r="L47" s="1298">
        <v>7405.5</v>
      </c>
      <c r="M47" s="633"/>
      <c r="N47" s="634" t="s">
        <v>1351</v>
      </c>
      <c r="O47" s="282"/>
    </row>
    <row r="48" spans="1:15" ht="16.5" customHeight="1" thickBot="1" x14ac:dyDescent="0.3">
      <c r="A48" s="15"/>
      <c r="B48" s="29"/>
      <c r="C48" s="2479"/>
      <c r="D48" s="2442" t="s">
        <v>44</v>
      </c>
      <c r="E48" s="2443"/>
      <c r="F48" s="2443"/>
      <c r="G48" s="2443"/>
      <c r="H48" s="2443"/>
      <c r="I48" s="2444"/>
      <c r="J48" s="1299">
        <f>J47</f>
        <v>7249.1</v>
      </c>
      <c r="K48" s="1299">
        <f>K47</f>
        <v>7445.42</v>
      </c>
      <c r="L48" s="1299">
        <f>L47</f>
        <v>7405.5</v>
      </c>
      <c r="M48" s="246"/>
      <c r="N48" s="283"/>
      <c r="O48" s="300"/>
    </row>
    <row r="49" spans="1:15" ht="18.600000000000001" customHeight="1" thickBot="1" x14ac:dyDescent="0.45">
      <c r="A49" s="14" t="s">
        <v>15</v>
      </c>
      <c r="B49" s="58" t="s">
        <v>15</v>
      </c>
      <c r="C49" s="2478" t="s">
        <v>67</v>
      </c>
      <c r="D49" s="2339" t="s">
        <v>68</v>
      </c>
      <c r="E49" s="2340"/>
      <c r="F49" s="2340"/>
      <c r="G49" s="2340"/>
      <c r="H49" s="2340"/>
      <c r="I49" s="2340"/>
      <c r="J49" s="2340"/>
      <c r="K49" s="2340"/>
      <c r="L49" s="2341"/>
      <c r="M49" s="429"/>
      <c r="N49" s="423"/>
      <c r="O49" s="269"/>
    </row>
    <row r="50" spans="1:15" ht="21.6" customHeight="1" x14ac:dyDescent="0.4">
      <c r="A50" s="14"/>
      <c r="B50" s="58"/>
      <c r="C50" s="2313"/>
      <c r="D50" s="2405" t="s">
        <v>15</v>
      </c>
      <c r="E50" s="2451" t="s">
        <v>69</v>
      </c>
      <c r="F50" s="2454" t="s">
        <v>66</v>
      </c>
      <c r="G50" s="2457">
        <v>32</v>
      </c>
      <c r="H50" s="2342">
        <v>32</v>
      </c>
      <c r="I50" s="1297" t="s">
        <v>32</v>
      </c>
      <c r="J50" s="1300">
        <v>2598.3000000000002</v>
      </c>
      <c r="K50" s="1301">
        <f>3155.5+288.2</f>
        <v>3443.7</v>
      </c>
      <c r="L50" s="1301">
        <v>3155.5</v>
      </c>
      <c r="M50" s="2513"/>
      <c r="N50" s="2520"/>
      <c r="O50" s="269"/>
    </row>
    <row r="51" spans="1:15" ht="20.399999999999999" customHeight="1" x14ac:dyDescent="0.4">
      <c r="A51" s="14"/>
      <c r="B51" s="58"/>
      <c r="C51" s="2313"/>
      <c r="D51" s="2450"/>
      <c r="E51" s="2452"/>
      <c r="F51" s="2455"/>
      <c r="G51" s="2458"/>
      <c r="H51" s="2343"/>
      <c r="I51" s="1302" t="s">
        <v>57</v>
      </c>
      <c r="J51" s="1303">
        <v>266.2</v>
      </c>
      <c r="K51" s="1304">
        <v>111.8</v>
      </c>
      <c r="L51" s="1304">
        <v>111.8</v>
      </c>
      <c r="M51" s="2514"/>
      <c r="N51" s="2521"/>
      <c r="O51" s="269"/>
    </row>
    <row r="52" spans="1:15" ht="19.95" customHeight="1" thickBot="1" x14ac:dyDescent="0.3">
      <c r="A52" s="14"/>
      <c r="B52" s="58"/>
      <c r="C52" s="2313"/>
      <c r="D52" s="2406"/>
      <c r="E52" s="2453"/>
      <c r="F52" s="2456"/>
      <c r="G52" s="2459"/>
      <c r="H52" s="2344"/>
      <c r="I52" s="1305" t="s">
        <v>70</v>
      </c>
      <c r="J52" s="1306">
        <v>693.7</v>
      </c>
      <c r="K52" s="1307">
        <v>631.6</v>
      </c>
      <c r="L52" s="1307">
        <v>631.6</v>
      </c>
      <c r="M52" s="2515"/>
      <c r="N52" s="2522"/>
      <c r="O52" s="282"/>
    </row>
    <row r="53" spans="1:15" ht="16.5" customHeight="1" thickBot="1" x14ac:dyDescent="0.3">
      <c r="A53" s="14"/>
      <c r="B53" s="58"/>
      <c r="C53" s="2480"/>
      <c r="D53" s="2442" t="s">
        <v>44</v>
      </c>
      <c r="E53" s="2443"/>
      <c r="F53" s="2443"/>
      <c r="G53" s="2443"/>
      <c r="H53" s="2443"/>
      <c r="I53" s="2444"/>
      <c r="J53" s="1299">
        <f>J50++J51+J52</f>
        <v>3558.2</v>
      </c>
      <c r="K53" s="1299">
        <f t="shared" ref="K53:L53" si="4">K50++K51+K52</f>
        <v>4187.1000000000004</v>
      </c>
      <c r="L53" s="1299">
        <f t="shared" si="4"/>
        <v>3898.9</v>
      </c>
      <c r="M53" s="246"/>
      <c r="N53" s="283"/>
      <c r="O53" s="301"/>
    </row>
    <row r="54" spans="1:15" ht="24" customHeight="1" thickBot="1" x14ac:dyDescent="0.3">
      <c r="A54" s="284" t="s">
        <v>15</v>
      </c>
      <c r="B54" s="285" t="s">
        <v>15</v>
      </c>
      <c r="C54" s="2356" t="s">
        <v>71</v>
      </c>
      <c r="D54" s="2339" t="s">
        <v>72</v>
      </c>
      <c r="E54" s="2340"/>
      <c r="F54" s="2340"/>
      <c r="G54" s="2340"/>
      <c r="H54" s="2340"/>
      <c r="I54" s="2340"/>
      <c r="J54" s="2340"/>
      <c r="K54" s="2340"/>
      <c r="L54" s="2341"/>
      <c r="M54" s="422"/>
      <c r="N54" s="260"/>
      <c r="O54" s="2153"/>
    </row>
    <row r="55" spans="1:15" ht="35.25" customHeight="1" x14ac:dyDescent="0.25">
      <c r="A55" s="14"/>
      <c r="B55" s="58"/>
      <c r="C55" s="2253"/>
      <c r="D55" s="2437" t="s">
        <v>15</v>
      </c>
      <c r="E55" s="2435" t="s">
        <v>73</v>
      </c>
      <c r="F55" s="1308" t="s">
        <v>1321</v>
      </c>
      <c r="G55" s="119">
        <v>20</v>
      </c>
      <c r="H55" s="119">
        <v>21.28</v>
      </c>
      <c r="I55" s="2184" t="s">
        <v>32</v>
      </c>
      <c r="J55" s="2160">
        <v>1047.9000000000001</v>
      </c>
      <c r="K55" s="2160">
        <v>972.2</v>
      </c>
      <c r="L55" s="2160">
        <v>951</v>
      </c>
      <c r="M55" s="2516" t="s">
        <v>1320</v>
      </c>
      <c r="N55" s="2504"/>
      <c r="O55" s="2153"/>
    </row>
    <row r="56" spans="1:15" ht="35.25" customHeight="1" thickBot="1" x14ac:dyDescent="0.3">
      <c r="A56" s="14"/>
      <c r="B56" s="58"/>
      <c r="C56" s="2253"/>
      <c r="D56" s="2438"/>
      <c r="E56" s="2436"/>
      <c r="F56" s="1309" t="s">
        <v>74</v>
      </c>
      <c r="G56" s="240">
        <v>1</v>
      </c>
      <c r="H56" s="240">
        <v>2</v>
      </c>
      <c r="I56" s="2185"/>
      <c r="J56" s="2161"/>
      <c r="K56" s="2161"/>
      <c r="L56" s="2161"/>
      <c r="M56" s="2517"/>
      <c r="N56" s="2506"/>
      <c r="O56" s="2153"/>
    </row>
    <row r="57" spans="1:15" ht="21.6" customHeight="1" thickBot="1" x14ac:dyDescent="0.3">
      <c r="A57" s="287"/>
      <c r="B57" s="166"/>
      <c r="C57" s="2254"/>
      <c r="D57" s="2413" t="s">
        <v>44</v>
      </c>
      <c r="E57" s="2414"/>
      <c r="F57" s="2414"/>
      <c r="G57" s="2414"/>
      <c r="H57" s="2414"/>
      <c r="I57" s="2415"/>
      <c r="J57" s="56">
        <f>SUM(J55)</f>
        <v>1047.9000000000001</v>
      </c>
      <c r="K57" s="56">
        <f t="shared" ref="K57:L57" si="5">SUM(K55)</f>
        <v>972.2</v>
      </c>
      <c r="L57" s="56">
        <f t="shared" si="5"/>
        <v>951</v>
      </c>
      <c r="M57" s="56"/>
      <c r="N57" s="56"/>
      <c r="O57" s="2153"/>
    </row>
    <row r="58" spans="1:15" ht="34.200000000000003" customHeight="1" thickBot="1" x14ac:dyDescent="0.3">
      <c r="A58" s="284" t="s">
        <v>15</v>
      </c>
      <c r="B58" s="285" t="s">
        <v>15</v>
      </c>
      <c r="C58" s="2252" t="s">
        <v>75</v>
      </c>
      <c r="D58" s="2131" t="s">
        <v>76</v>
      </c>
      <c r="E58" s="2132"/>
      <c r="F58" s="2132"/>
      <c r="G58" s="2132"/>
      <c r="H58" s="2132"/>
      <c r="I58" s="2132"/>
      <c r="J58" s="2132"/>
      <c r="K58" s="2132"/>
      <c r="L58" s="2133"/>
      <c r="M58" s="419"/>
      <c r="N58" s="255"/>
      <c r="O58" s="2153"/>
    </row>
    <row r="59" spans="1:15" ht="27.75" customHeight="1" x14ac:dyDescent="0.25">
      <c r="A59" s="14"/>
      <c r="B59" s="58"/>
      <c r="C59" s="2253"/>
      <c r="D59" s="2439" t="s">
        <v>15</v>
      </c>
      <c r="E59" s="2198" t="s">
        <v>77</v>
      </c>
      <c r="F59" s="607" t="s">
        <v>78</v>
      </c>
      <c r="G59" s="119">
        <v>1</v>
      </c>
      <c r="H59" s="119">
        <v>1</v>
      </c>
      <c r="I59" s="2184" t="s">
        <v>32</v>
      </c>
      <c r="J59" s="2162">
        <v>0</v>
      </c>
      <c r="K59" s="2162">
        <v>0</v>
      </c>
      <c r="L59" s="2165">
        <v>0</v>
      </c>
      <c r="M59" s="309"/>
      <c r="N59" s="2510"/>
      <c r="O59" s="2153"/>
    </row>
    <row r="60" spans="1:15" ht="33" customHeight="1" x14ac:dyDescent="0.25">
      <c r="A60" s="14"/>
      <c r="B60" s="58"/>
      <c r="C60" s="2253"/>
      <c r="D60" s="2440"/>
      <c r="E60" s="2219"/>
      <c r="F60" s="329" t="s">
        <v>79</v>
      </c>
      <c r="G60" s="276">
        <v>6</v>
      </c>
      <c r="H60" s="276">
        <v>6</v>
      </c>
      <c r="I60" s="2445"/>
      <c r="J60" s="2163"/>
      <c r="K60" s="2163"/>
      <c r="L60" s="2166"/>
      <c r="M60" s="310"/>
      <c r="N60" s="2511"/>
      <c r="O60" s="2153"/>
    </row>
    <row r="61" spans="1:15" ht="32.25" customHeight="1" x14ac:dyDescent="0.25">
      <c r="A61" s="14"/>
      <c r="B61" s="58"/>
      <c r="C61" s="2253"/>
      <c r="D61" s="2440"/>
      <c r="E61" s="2219"/>
      <c r="F61" s="329" t="s">
        <v>80</v>
      </c>
      <c r="G61" s="276">
        <v>1</v>
      </c>
      <c r="H61" s="276">
        <v>2</v>
      </c>
      <c r="I61" s="2445"/>
      <c r="J61" s="2163"/>
      <c r="K61" s="2163"/>
      <c r="L61" s="2166"/>
      <c r="M61" s="310"/>
      <c r="N61" s="2511"/>
      <c r="O61" s="2153"/>
    </row>
    <row r="62" spans="1:15" ht="30.75" customHeight="1" x14ac:dyDescent="0.25">
      <c r="A62" s="14"/>
      <c r="B62" s="58"/>
      <c r="C62" s="2253"/>
      <c r="D62" s="2440"/>
      <c r="E62" s="2219"/>
      <c r="F62" s="329" t="s">
        <v>81</v>
      </c>
      <c r="G62" s="276">
        <v>20</v>
      </c>
      <c r="H62" s="276">
        <v>20</v>
      </c>
      <c r="I62" s="2445"/>
      <c r="J62" s="2163"/>
      <c r="K62" s="2163"/>
      <c r="L62" s="2166"/>
      <c r="M62" s="310"/>
      <c r="N62" s="2511"/>
      <c r="O62" s="2153"/>
    </row>
    <row r="63" spans="1:15" ht="31.5" customHeight="1" thickBot="1" x14ac:dyDescent="0.3">
      <c r="A63" s="14"/>
      <c r="B63" s="58"/>
      <c r="C63" s="2253"/>
      <c r="D63" s="2441"/>
      <c r="E63" s="2199"/>
      <c r="F63" s="241" t="s">
        <v>82</v>
      </c>
      <c r="G63" s="240">
        <v>1</v>
      </c>
      <c r="H63" s="240">
        <v>0</v>
      </c>
      <c r="I63" s="2185"/>
      <c r="J63" s="2164"/>
      <c r="K63" s="2164"/>
      <c r="L63" s="2167"/>
      <c r="M63" s="311"/>
      <c r="N63" s="2512"/>
      <c r="O63" s="2153"/>
    </row>
    <row r="64" spans="1:15" ht="21" customHeight="1" thickBot="1" x14ac:dyDescent="0.3">
      <c r="A64" s="287"/>
      <c r="B64" s="166"/>
      <c r="C64" s="2254"/>
      <c r="D64" s="2413" t="s">
        <v>44</v>
      </c>
      <c r="E64" s="2414"/>
      <c r="F64" s="2414"/>
      <c r="G64" s="2414"/>
      <c r="H64" s="2414"/>
      <c r="I64" s="2415"/>
      <c r="J64" s="56">
        <f>SUM(J59)</f>
        <v>0</v>
      </c>
      <c r="K64" s="56">
        <f>SUM(K59)</f>
        <v>0</v>
      </c>
      <c r="L64" s="386">
        <f>SUM(L59)</f>
        <v>0</v>
      </c>
      <c r="M64" s="386"/>
      <c r="N64" s="56"/>
      <c r="O64" s="2153"/>
    </row>
    <row r="65" spans="1:15" ht="35.25" customHeight="1" thickBot="1" x14ac:dyDescent="0.3">
      <c r="A65" s="284" t="s">
        <v>15</v>
      </c>
      <c r="B65" s="285" t="s">
        <v>15</v>
      </c>
      <c r="C65" s="2312" t="s">
        <v>83</v>
      </c>
      <c r="D65" s="2460" t="s">
        <v>84</v>
      </c>
      <c r="E65" s="2461"/>
      <c r="F65" s="2429"/>
      <c r="G65" s="2429"/>
      <c r="H65" s="2429"/>
      <c r="I65" s="2429"/>
      <c r="J65" s="2429"/>
      <c r="K65" s="2429"/>
      <c r="L65" s="2430"/>
      <c r="M65" s="430"/>
      <c r="N65" s="286"/>
      <c r="O65" s="2153"/>
    </row>
    <row r="66" spans="1:15" ht="27" customHeight="1" x14ac:dyDescent="0.25">
      <c r="A66" s="14"/>
      <c r="B66" s="58"/>
      <c r="C66" s="2313"/>
      <c r="D66" s="2448" t="s">
        <v>15</v>
      </c>
      <c r="E66" s="2481" t="s">
        <v>84</v>
      </c>
      <c r="F66" s="2446" t="s">
        <v>85</v>
      </c>
      <c r="G66" s="2431">
        <v>50</v>
      </c>
      <c r="H66" s="2431">
        <v>0</v>
      </c>
      <c r="I66" s="437" t="s">
        <v>32</v>
      </c>
      <c r="J66" s="438">
        <v>0</v>
      </c>
      <c r="K66" s="438">
        <v>0</v>
      </c>
      <c r="L66" s="438">
        <v>0</v>
      </c>
      <c r="M66" s="2158"/>
      <c r="N66" s="2173" t="s">
        <v>1352</v>
      </c>
      <c r="O66" s="2153"/>
    </row>
    <row r="67" spans="1:15" ht="30" customHeight="1" thickBot="1" x14ac:dyDescent="0.3">
      <c r="A67" s="14"/>
      <c r="B67" s="58"/>
      <c r="C67" s="2313"/>
      <c r="D67" s="2449"/>
      <c r="E67" s="2482"/>
      <c r="F67" s="2447"/>
      <c r="G67" s="2432"/>
      <c r="H67" s="2432"/>
      <c r="I67" s="439" t="s">
        <v>57</v>
      </c>
      <c r="J67" s="440">
        <v>0.2</v>
      </c>
      <c r="K67" s="440">
        <v>0.2</v>
      </c>
      <c r="L67" s="440">
        <v>0.1</v>
      </c>
      <c r="M67" s="2159"/>
      <c r="N67" s="2174"/>
      <c r="O67" s="2153"/>
    </row>
    <row r="68" spans="1:15" ht="15" customHeight="1" thickBot="1" x14ac:dyDescent="0.3">
      <c r="A68" s="287"/>
      <c r="B68" s="166"/>
      <c r="C68" s="2314"/>
      <c r="D68" s="2116" t="s">
        <v>44</v>
      </c>
      <c r="E68" s="2117"/>
      <c r="F68" s="2117"/>
      <c r="G68" s="2117"/>
      <c r="H68" s="2117"/>
      <c r="I68" s="2118"/>
      <c r="J68" s="283">
        <f>SUM(J66+J67)</f>
        <v>0.2</v>
      </c>
      <c r="K68" s="283">
        <f t="shared" ref="K68:L68" si="6">SUM(K66+K67)</f>
        <v>0.2</v>
      </c>
      <c r="L68" s="283">
        <f t="shared" si="6"/>
        <v>0.1</v>
      </c>
      <c r="M68" s="249"/>
      <c r="N68" s="249"/>
      <c r="O68" s="2153"/>
    </row>
    <row r="69" spans="1:15" ht="17.25" customHeight="1" thickBot="1" x14ac:dyDescent="0.3">
      <c r="A69" s="17" t="s">
        <v>15</v>
      </c>
      <c r="B69" s="288" t="s">
        <v>15</v>
      </c>
      <c r="C69" s="2127" t="s">
        <v>86</v>
      </c>
      <c r="D69" s="2128"/>
      <c r="E69" s="2129"/>
      <c r="F69" s="2129"/>
      <c r="G69" s="2129"/>
      <c r="H69" s="2129"/>
      <c r="I69" s="2130"/>
      <c r="J69" s="313">
        <f>J28+J32+J39+J45+J48+J53+J57+J64+J68</f>
        <v>18308.200000000004</v>
      </c>
      <c r="K69" s="313">
        <f>K28+K32+K39+K45+K48+K53+K57+K64+K68</f>
        <v>19180.420000000002</v>
      </c>
      <c r="L69" s="313">
        <f>L28+L32+L39+L45+L48+L53+L57+L64+L68</f>
        <v>18641.7</v>
      </c>
      <c r="M69" s="313"/>
      <c r="N69" s="167"/>
      <c r="O69" s="2151"/>
    </row>
    <row r="70" spans="1:15" ht="15.75" customHeight="1" thickBot="1" x14ac:dyDescent="0.3">
      <c r="A70" s="2359" t="s">
        <v>15</v>
      </c>
      <c r="B70" s="60" t="s">
        <v>38</v>
      </c>
      <c r="C70" s="82" t="s">
        <v>87</v>
      </c>
      <c r="D70" s="83"/>
      <c r="E70" s="84"/>
      <c r="F70" s="84"/>
      <c r="G70" s="84"/>
      <c r="H70" s="84"/>
      <c r="I70" s="84"/>
      <c r="J70" s="85"/>
      <c r="K70" s="85"/>
      <c r="L70" s="85"/>
      <c r="M70" s="85"/>
      <c r="N70" s="86"/>
      <c r="O70" s="2151"/>
    </row>
    <row r="71" spans="1:15" ht="31.5" customHeight="1" x14ac:dyDescent="0.25">
      <c r="A71" s="2360"/>
      <c r="B71" s="80"/>
      <c r="C71" s="2134" t="s">
        <v>88</v>
      </c>
      <c r="D71" s="2135"/>
      <c r="E71" s="2135"/>
      <c r="F71" s="660" t="s">
        <v>89</v>
      </c>
      <c r="G71" s="147">
        <v>930</v>
      </c>
      <c r="H71" s="147">
        <v>951</v>
      </c>
      <c r="I71" s="168" t="s">
        <v>20</v>
      </c>
      <c r="J71" s="168" t="s">
        <v>20</v>
      </c>
      <c r="K71" s="168" t="s">
        <v>20</v>
      </c>
      <c r="L71" s="168" t="s">
        <v>20</v>
      </c>
      <c r="M71" s="387"/>
      <c r="N71" s="170"/>
      <c r="O71" s="2152"/>
    </row>
    <row r="72" spans="1:15" ht="29.25" customHeight="1" x14ac:dyDescent="0.25">
      <c r="A72" s="2360"/>
      <c r="B72" s="80"/>
      <c r="C72" s="2136" t="s">
        <v>90</v>
      </c>
      <c r="D72" s="2137"/>
      <c r="E72" s="2137"/>
      <c r="F72" s="661" t="s">
        <v>91</v>
      </c>
      <c r="G72" s="289">
        <v>35</v>
      </c>
      <c r="H72" s="289">
        <v>35</v>
      </c>
      <c r="I72" s="290" t="s">
        <v>20</v>
      </c>
      <c r="J72" s="290" t="s">
        <v>20</v>
      </c>
      <c r="K72" s="290" t="s">
        <v>20</v>
      </c>
      <c r="L72" s="290" t="s">
        <v>20</v>
      </c>
      <c r="M72" s="388"/>
      <c r="N72" s="291"/>
      <c r="O72" s="2152"/>
    </row>
    <row r="73" spans="1:15" ht="42.75" customHeight="1" x14ac:dyDescent="0.25">
      <c r="A73" s="2360"/>
      <c r="B73" s="80"/>
      <c r="C73" s="2136" t="s">
        <v>92</v>
      </c>
      <c r="D73" s="2137"/>
      <c r="E73" s="2137"/>
      <c r="F73" s="661" t="s">
        <v>93</v>
      </c>
      <c r="G73" s="289">
        <v>11.5</v>
      </c>
      <c r="H73" s="289">
        <v>15.47</v>
      </c>
      <c r="I73" s="290" t="s">
        <v>20</v>
      </c>
      <c r="J73" s="290" t="s">
        <v>20</v>
      </c>
      <c r="K73" s="290" t="s">
        <v>20</v>
      </c>
      <c r="L73" s="290" t="s">
        <v>20</v>
      </c>
      <c r="M73" s="388"/>
      <c r="N73" s="291"/>
      <c r="O73" s="2152"/>
    </row>
    <row r="74" spans="1:15" ht="42" customHeight="1" x14ac:dyDescent="0.25">
      <c r="A74" s="2360"/>
      <c r="B74" s="80"/>
      <c r="C74" s="2136" t="s">
        <v>94</v>
      </c>
      <c r="D74" s="2137"/>
      <c r="E74" s="2137"/>
      <c r="F74" s="644" t="s">
        <v>95</v>
      </c>
      <c r="G74" s="645">
        <v>2</v>
      </c>
      <c r="H74" s="645">
        <v>2</v>
      </c>
      <c r="I74" s="290" t="s">
        <v>20</v>
      </c>
      <c r="J74" s="290" t="s">
        <v>20</v>
      </c>
      <c r="K74" s="290" t="s">
        <v>20</v>
      </c>
      <c r="L74" s="290" t="s">
        <v>20</v>
      </c>
      <c r="M74" s="388"/>
      <c r="N74" s="291"/>
    </row>
    <row r="75" spans="1:15" ht="39" customHeight="1" x14ac:dyDescent="0.25">
      <c r="A75" s="2360"/>
      <c r="B75" s="80"/>
      <c r="C75" s="2136" t="s">
        <v>96</v>
      </c>
      <c r="D75" s="2137"/>
      <c r="E75" s="2137"/>
      <c r="F75" s="644" t="s">
        <v>97</v>
      </c>
      <c r="G75" s="645">
        <v>8</v>
      </c>
      <c r="H75" s="645">
        <v>8</v>
      </c>
      <c r="I75" s="290" t="s">
        <v>20</v>
      </c>
      <c r="J75" s="290" t="s">
        <v>20</v>
      </c>
      <c r="K75" s="290" t="s">
        <v>20</v>
      </c>
      <c r="L75" s="290" t="s">
        <v>20</v>
      </c>
      <c r="M75" s="388"/>
      <c r="N75" s="291"/>
    </row>
    <row r="76" spans="1:15" ht="72.75" customHeight="1" thickBot="1" x14ac:dyDescent="0.3">
      <c r="A76" s="2395"/>
      <c r="B76" s="81"/>
      <c r="C76" s="2138" t="s">
        <v>98</v>
      </c>
      <c r="D76" s="2139"/>
      <c r="E76" s="2139"/>
      <c r="F76" s="646" t="s">
        <v>99</v>
      </c>
      <c r="G76" s="647">
        <v>8000</v>
      </c>
      <c r="H76" s="647">
        <v>7489</v>
      </c>
      <c r="I76" s="225" t="s">
        <v>20</v>
      </c>
      <c r="J76" s="225" t="s">
        <v>20</v>
      </c>
      <c r="K76" s="225" t="s">
        <v>20</v>
      </c>
      <c r="L76" s="225" t="s">
        <v>20</v>
      </c>
      <c r="M76" s="389"/>
      <c r="N76" s="226"/>
    </row>
    <row r="77" spans="1:15" ht="37.5" customHeight="1" thickBot="1" x14ac:dyDescent="0.3">
      <c r="A77" s="2221" t="s">
        <v>15</v>
      </c>
      <c r="B77" s="2463" t="s">
        <v>38</v>
      </c>
      <c r="C77" s="2465" t="s">
        <v>15</v>
      </c>
      <c r="D77" s="2131" t="s">
        <v>100</v>
      </c>
      <c r="E77" s="2132"/>
      <c r="F77" s="2132"/>
      <c r="G77" s="2132"/>
      <c r="H77" s="2132"/>
      <c r="I77" s="2132"/>
      <c r="J77" s="2132"/>
      <c r="K77" s="2132"/>
      <c r="L77" s="2133"/>
      <c r="M77" s="419"/>
      <c r="N77" s="257"/>
    </row>
    <row r="78" spans="1:15" ht="24" customHeight="1" thickBot="1" x14ac:dyDescent="0.3">
      <c r="A78" s="2216"/>
      <c r="B78" s="2463"/>
      <c r="C78" s="2466"/>
      <c r="D78" s="250" t="s">
        <v>15</v>
      </c>
      <c r="E78" s="251" t="s">
        <v>101</v>
      </c>
      <c r="F78" s="158" t="s">
        <v>102</v>
      </c>
      <c r="G78" s="105">
        <v>1</v>
      </c>
      <c r="H78" s="105">
        <v>3</v>
      </c>
      <c r="I78" s="2192" t="s">
        <v>32</v>
      </c>
      <c r="J78" s="2147">
        <v>0</v>
      </c>
      <c r="K78" s="2147">
        <v>0</v>
      </c>
      <c r="L78" s="2433">
        <v>0</v>
      </c>
      <c r="M78" s="442"/>
      <c r="N78" s="106"/>
    </row>
    <row r="79" spans="1:15" ht="43.5" customHeight="1" thickBot="1" x14ac:dyDescent="0.3">
      <c r="A79" s="2216"/>
      <c r="B79" s="2463"/>
      <c r="C79" s="2466"/>
      <c r="D79" s="252" t="s">
        <v>38</v>
      </c>
      <c r="E79" s="204" t="s">
        <v>103</v>
      </c>
      <c r="F79" s="443" t="s">
        <v>104</v>
      </c>
      <c r="G79" s="201">
        <v>18</v>
      </c>
      <c r="H79" s="201">
        <v>16</v>
      </c>
      <c r="I79" s="2193"/>
      <c r="J79" s="2196"/>
      <c r="K79" s="2196"/>
      <c r="L79" s="2326"/>
      <c r="M79" s="418"/>
      <c r="N79" s="436"/>
    </row>
    <row r="80" spans="1:15" ht="28.5" customHeight="1" thickBot="1" x14ac:dyDescent="0.3">
      <c r="A80" s="2216"/>
      <c r="B80" s="2463"/>
      <c r="C80" s="2466"/>
      <c r="D80" s="2122" t="s">
        <v>49</v>
      </c>
      <c r="E80" s="2189" t="s">
        <v>105</v>
      </c>
      <c r="F80" s="88" t="s">
        <v>106</v>
      </c>
      <c r="G80" s="314">
        <v>1</v>
      </c>
      <c r="H80" s="314">
        <v>22</v>
      </c>
      <c r="I80" s="2194"/>
      <c r="J80" s="2196"/>
      <c r="K80" s="2196"/>
      <c r="L80" s="2326"/>
      <c r="M80" s="418"/>
      <c r="N80" s="436"/>
    </row>
    <row r="81" spans="1:15" ht="48" customHeight="1" thickBot="1" x14ac:dyDescent="0.3">
      <c r="A81" s="2216"/>
      <c r="B81" s="2463"/>
      <c r="C81" s="2466"/>
      <c r="D81" s="2123"/>
      <c r="E81" s="2190"/>
      <c r="F81" s="315" t="s">
        <v>107</v>
      </c>
      <c r="G81" s="655">
        <v>40</v>
      </c>
      <c r="H81" s="655">
        <v>40</v>
      </c>
      <c r="I81" s="2194"/>
      <c r="J81" s="2196"/>
      <c r="K81" s="2196"/>
      <c r="L81" s="2326"/>
      <c r="M81" s="418"/>
      <c r="N81" s="436"/>
    </row>
    <row r="82" spans="1:15" ht="51" customHeight="1" thickBot="1" x14ac:dyDescent="0.3">
      <c r="A82" s="2216"/>
      <c r="B82" s="2463"/>
      <c r="C82" s="2466"/>
      <c r="D82" s="2123"/>
      <c r="E82" s="2190"/>
      <c r="F82" s="88" t="s">
        <v>108</v>
      </c>
      <c r="G82" s="656">
        <v>1</v>
      </c>
      <c r="H82" s="656">
        <v>1</v>
      </c>
      <c r="I82" s="2194"/>
      <c r="J82" s="2196"/>
      <c r="K82" s="2196"/>
      <c r="L82" s="2326"/>
      <c r="M82" s="418"/>
      <c r="N82" s="436"/>
    </row>
    <row r="83" spans="1:15" ht="27" customHeight="1" thickBot="1" x14ac:dyDescent="0.3">
      <c r="A83" s="2216"/>
      <c r="B83" s="2463"/>
      <c r="C83" s="2466"/>
      <c r="D83" s="2123"/>
      <c r="E83" s="2190"/>
      <c r="F83" s="316" t="s">
        <v>109</v>
      </c>
      <c r="G83" s="201">
        <v>100</v>
      </c>
      <c r="H83" s="201">
        <v>100</v>
      </c>
      <c r="I83" s="2193"/>
      <c r="J83" s="2196"/>
      <c r="K83" s="2196"/>
      <c r="L83" s="2326"/>
      <c r="M83" s="418"/>
      <c r="N83" s="436"/>
    </row>
    <row r="84" spans="1:15" ht="21.75" customHeight="1" thickBot="1" x14ac:dyDescent="0.3">
      <c r="A84" s="2216"/>
      <c r="B84" s="2463"/>
      <c r="C84" s="2466"/>
      <c r="D84" s="2123"/>
      <c r="E84" s="2190"/>
      <c r="F84" s="253" t="s">
        <v>110</v>
      </c>
      <c r="G84" s="248">
        <v>6</v>
      </c>
      <c r="H84" s="248">
        <v>14</v>
      </c>
      <c r="I84" s="2193"/>
      <c r="J84" s="2196"/>
      <c r="K84" s="2196"/>
      <c r="L84" s="2326"/>
      <c r="M84" s="418"/>
      <c r="N84" s="436"/>
    </row>
    <row r="85" spans="1:15" ht="34.5" customHeight="1" thickBot="1" x14ac:dyDescent="0.3">
      <c r="A85" s="2216"/>
      <c r="B85" s="2463"/>
      <c r="C85" s="2466"/>
      <c r="D85" s="2124"/>
      <c r="E85" s="2191"/>
      <c r="F85" s="254" t="s">
        <v>111</v>
      </c>
      <c r="G85" s="223">
        <v>2</v>
      </c>
      <c r="H85" s="223">
        <v>2</v>
      </c>
      <c r="I85" s="2195"/>
      <c r="J85" s="2197"/>
      <c r="K85" s="2197"/>
      <c r="L85" s="2434"/>
      <c r="M85" s="444"/>
      <c r="N85" s="220"/>
    </row>
    <row r="86" spans="1:15" ht="17.25" customHeight="1" thickBot="1" x14ac:dyDescent="0.3">
      <c r="A86" s="2462"/>
      <c r="B86" s="2464"/>
      <c r="C86" s="2467"/>
      <c r="D86" s="2119" t="s">
        <v>44</v>
      </c>
      <c r="E86" s="2120"/>
      <c r="F86" s="2120"/>
      <c r="G86" s="2120"/>
      <c r="H86" s="2120"/>
      <c r="I86" s="2121"/>
      <c r="J86" s="441">
        <f>SUM(J78)</f>
        <v>0</v>
      </c>
      <c r="K86" s="441">
        <f t="shared" ref="K86:L86" si="7">SUM(K78)</f>
        <v>0</v>
      </c>
      <c r="L86" s="441">
        <f t="shared" si="7"/>
        <v>0</v>
      </c>
      <c r="M86" s="399"/>
      <c r="N86" s="59"/>
    </row>
    <row r="87" spans="1:15" ht="12.6" thickBot="1" x14ac:dyDescent="0.3">
      <c r="A87" s="161" t="s">
        <v>15</v>
      </c>
      <c r="B87" s="19" t="s">
        <v>38</v>
      </c>
      <c r="C87" s="2472" t="s">
        <v>86</v>
      </c>
      <c r="D87" s="2472"/>
      <c r="E87" s="2473"/>
      <c r="F87" s="2473"/>
      <c r="G87" s="2474"/>
      <c r="H87" s="2474"/>
      <c r="I87" s="2475"/>
      <c r="J87" s="162">
        <f>J86</f>
        <v>0</v>
      </c>
      <c r="K87" s="162">
        <f t="shared" ref="K87:L87" si="8">K86</f>
        <v>0</v>
      </c>
      <c r="L87" s="162">
        <f t="shared" si="8"/>
        <v>0</v>
      </c>
      <c r="M87" s="392"/>
      <c r="N87" s="163"/>
    </row>
    <row r="88" spans="1:15" ht="18.600000000000001" thickBot="1" x14ac:dyDescent="0.4">
      <c r="A88" s="20" t="s">
        <v>15</v>
      </c>
      <c r="B88" s="21"/>
      <c r="C88" s="22"/>
      <c r="D88" s="22"/>
      <c r="E88" s="22"/>
      <c r="F88" s="22"/>
      <c r="G88" s="22"/>
      <c r="H88" s="22"/>
      <c r="I88" s="23" t="s">
        <v>112</v>
      </c>
      <c r="J88" s="37">
        <f>J69+J87</f>
        <v>18308.200000000004</v>
      </c>
      <c r="K88" s="37">
        <f t="shared" ref="K88:L88" si="9">K69+K87</f>
        <v>19180.420000000002</v>
      </c>
      <c r="L88" s="37">
        <f t="shared" si="9"/>
        <v>18641.7</v>
      </c>
      <c r="M88" s="37"/>
      <c r="N88" s="24"/>
      <c r="O88" s="303"/>
    </row>
    <row r="89" spans="1:15" ht="12.6" thickBot="1" x14ac:dyDescent="0.3">
      <c r="A89" s="25" t="s">
        <v>38</v>
      </c>
      <c r="B89" s="26" t="s">
        <v>113</v>
      </c>
      <c r="C89" s="27"/>
      <c r="D89" s="27"/>
      <c r="E89" s="27"/>
      <c r="F89" s="27"/>
      <c r="G89" s="27"/>
      <c r="H89" s="27"/>
      <c r="I89" s="27"/>
      <c r="J89" s="28"/>
      <c r="K89" s="28"/>
      <c r="L89" s="28"/>
      <c r="M89" s="28"/>
      <c r="N89" s="164"/>
    </row>
    <row r="90" spans="1:15" ht="15" customHeight="1" thickBot="1" x14ac:dyDescent="0.3">
      <c r="A90" s="165" t="s">
        <v>38</v>
      </c>
      <c r="B90" s="166" t="s">
        <v>15</v>
      </c>
      <c r="C90" s="2207" t="s">
        <v>114</v>
      </c>
      <c r="D90" s="2208"/>
      <c r="E90" s="2208"/>
      <c r="F90" s="2208"/>
      <c r="G90" s="2208"/>
      <c r="H90" s="2208"/>
      <c r="I90" s="2208"/>
      <c r="J90" s="2208"/>
      <c r="K90" s="2208"/>
      <c r="L90" s="2208"/>
      <c r="M90" s="2208"/>
      <c r="N90" s="2209"/>
    </row>
    <row r="91" spans="1:15" ht="40.5" customHeight="1" thickBot="1" x14ac:dyDescent="0.3">
      <c r="A91" s="2470" t="s">
        <v>38</v>
      </c>
      <c r="B91" s="2476" t="s">
        <v>15</v>
      </c>
      <c r="C91" s="2140" t="s">
        <v>15</v>
      </c>
      <c r="D91" s="2131" t="s">
        <v>115</v>
      </c>
      <c r="E91" s="2132"/>
      <c r="F91" s="2132"/>
      <c r="G91" s="2132"/>
      <c r="H91" s="2132"/>
      <c r="I91" s="2132"/>
      <c r="J91" s="2132"/>
      <c r="K91" s="2132"/>
      <c r="L91" s="2133"/>
      <c r="M91" s="431"/>
      <c r="N91" s="160"/>
    </row>
    <row r="92" spans="1:15" ht="28.5" customHeight="1" x14ac:dyDescent="0.25">
      <c r="A92" s="2470"/>
      <c r="B92" s="2476"/>
      <c r="C92" s="2140"/>
      <c r="D92" s="208" t="s">
        <v>15</v>
      </c>
      <c r="E92" s="205" t="s">
        <v>116</v>
      </c>
      <c r="F92" s="156" t="s">
        <v>117</v>
      </c>
      <c r="G92" s="186">
        <v>300</v>
      </c>
      <c r="H92" s="186">
        <v>493</v>
      </c>
      <c r="I92" s="68" t="s">
        <v>118</v>
      </c>
      <c r="J92" s="187">
        <v>0.5</v>
      </c>
      <c r="K92" s="187">
        <v>0.5</v>
      </c>
      <c r="L92" s="187">
        <v>0.5</v>
      </c>
      <c r="M92" s="393"/>
      <c r="N92" s="188"/>
    </row>
    <row r="93" spans="1:15" ht="21.75" customHeight="1" thickBot="1" x14ac:dyDescent="0.3">
      <c r="A93" s="2471"/>
      <c r="B93" s="2477"/>
      <c r="C93" s="2141"/>
      <c r="D93" s="2113" t="s">
        <v>44</v>
      </c>
      <c r="E93" s="2114"/>
      <c r="F93" s="2114"/>
      <c r="G93" s="2114"/>
      <c r="H93" s="2114"/>
      <c r="I93" s="2115"/>
      <c r="J93" s="66">
        <f>SUM(J92)</f>
        <v>0.5</v>
      </c>
      <c r="K93" s="66">
        <f t="shared" ref="K93:L93" si="10">SUM(K92)</f>
        <v>0.5</v>
      </c>
      <c r="L93" s="66">
        <f t="shared" si="10"/>
        <v>0.5</v>
      </c>
      <c r="M93" s="394"/>
      <c r="N93" s="56"/>
    </row>
    <row r="94" spans="1:15" ht="35.25" customHeight="1" thickBot="1" x14ac:dyDescent="0.3">
      <c r="A94" s="2221" t="s">
        <v>38</v>
      </c>
      <c r="B94" s="2263" t="s">
        <v>15</v>
      </c>
      <c r="C94" s="2261" t="s">
        <v>38</v>
      </c>
      <c r="D94" s="2200" t="s">
        <v>119</v>
      </c>
      <c r="E94" s="2201"/>
      <c r="F94" s="2201"/>
      <c r="G94" s="2201"/>
      <c r="H94" s="2201"/>
      <c r="I94" s="2201"/>
      <c r="J94" s="2201"/>
      <c r="K94" s="2201"/>
      <c r="L94" s="2202"/>
      <c r="M94" s="422"/>
      <c r="N94" s="257"/>
    </row>
    <row r="95" spans="1:15" ht="37.5" customHeight="1" x14ac:dyDescent="0.25">
      <c r="A95" s="2221"/>
      <c r="B95" s="2263"/>
      <c r="C95" s="2261"/>
      <c r="D95" s="208" t="s">
        <v>15</v>
      </c>
      <c r="E95" s="206" t="s">
        <v>120</v>
      </c>
      <c r="F95" s="590" t="s">
        <v>1282</v>
      </c>
      <c r="G95" s="109" t="s">
        <v>121</v>
      </c>
      <c r="H95" s="109" t="s">
        <v>122</v>
      </c>
      <c r="I95" s="68" t="s">
        <v>118</v>
      </c>
      <c r="J95" s="189">
        <v>28.1</v>
      </c>
      <c r="K95" s="395">
        <v>28.1</v>
      </c>
      <c r="L95" s="395">
        <v>28.1</v>
      </c>
      <c r="M95" s="395"/>
      <c r="N95" s="190" t="s">
        <v>1353</v>
      </c>
    </row>
    <row r="96" spans="1:15" ht="18" customHeight="1" thickBot="1" x14ac:dyDescent="0.3">
      <c r="A96" s="2221"/>
      <c r="B96" s="2263"/>
      <c r="C96" s="2262"/>
      <c r="D96" s="2113" t="s">
        <v>44</v>
      </c>
      <c r="E96" s="2114"/>
      <c r="F96" s="2114"/>
      <c r="G96" s="2114"/>
      <c r="H96" s="2114"/>
      <c r="I96" s="2115"/>
      <c r="J96" s="64">
        <f>SUM(J95:J95)</f>
        <v>28.1</v>
      </c>
      <c r="K96" s="64">
        <f t="shared" ref="K96:L96" si="11">SUM(K95:K95)</f>
        <v>28.1</v>
      </c>
      <c r="L96" s="64">
        <f t="shared" si="11"/>
        <v>28.1</v>
      </c>
      <c r="M96" s="396"/>
      <c r="N96" s="65"/>
    </row>
    <row r="97" spans="1:14" ht="27" customHeight="1" thickBot="1" x14ac:dyDescent="0.3">
      <c r="A97" s="2221" t="s">
        <v>38</v>
      </c>
      <c r="B97" s="2215" t="s">
        <v>15</v>
      </c>
      <c r="C97" s="2204" t="s">
        <v>49</v>
      </c>
      <c r="D97" s="2200" t="s">
        <v>123</v>
      </c>
      <c r="E97" s="2201"/>
      <c r="F97" s="2201"/>
      <c r="G97" s="2201"/>
      <c r="H97" s="2201"/>
      <c r="I97" s="2201"/>
      <c r="J97" s="2201"/>
      <c r="K97" s="2201"/>
      <c r="L97" s="2202"/>
      <c r="M97" s="429"/>
      <c r="N97" s="256"/>
    </row>
    <row r="98" spans="1:14" ht="28.5" customHeight="1" x14ac:dyDescent="0.25">
      <c r="A98" s="2221"/>
      <c r="B98" s="2215"/>
      <c r="C98" s="2205"/>
      <c r="D98" s="209" t="s">
        <v>15</v>
      </c>
      <c r="E98" s="207" t="s">
        <v>124</v>
      </c>
      <c r="F98" s="532" t="s">
        <v>125</v>
      </c>
      <c r="G98" s="191">
        <v>700</v>
      </c>
      <c r="H98" s="191">
        <v>1023</v>
      </c>
      <c r="I98" s="68" t="s">
        <v>118</v>
      </c>
      <c r="J98" s="184">
        <v>20.7</v>
      </c>
      <c r="K98" s="184">
        <v>20.7</v>
      </c>
      <c r="L98" s="184">
        <v>20.7</v>
      </c>
      <c r="M98" s="398"/>
      <c r="N98" s="185"/>
    </row>
    <row r="99" spans="1:14" ht="18" customHeight="1" thickBot="1" x14ac:dyDescent="0.3">
      <c r="A99" s="2221"/>
      <c r="B99" s="2215"/>
      <c r="C99" s="2206"/>
      <c r="D99" s="2119" t="s">
        <v>44</v>
      </c>
      <c r="E99" s="2120"/>
      <c r="F99" s="2120"/>
      <c r="G99" s="2120"/>
      <c r="H99" s="2120"/>
      <c r="I99" s="2142"/>
      <c r="J99" s="64">
        <f>SUM(J98)</f>
        <v>20.7</v>
      </c>
      <c r="K99" s="64">
        <f t="shared" ref="K99:L99" si="12">SUM(K98)</f>
        <v>20.7</v>
      </c>
      <c r="L99" s="64">
        <f t="shared" si="12"/>
        <v>20.7</v>
      </c>
      <c r="M99" s="396"/>
      <c r="N99" s="65"/>
    </row>
    <row r="100" spans="1:14" ht="25.2" customHeight="1" thickBot="1" x14ac:dyDescent="0.3">
      <c r="A100" s="2220" t="s">
        <v>38</v>
      </c>
      <c r="B100" s="2492" t="s">
        <v>15</v>
      </c>
      <c r="C100" s="2143" t="s">
        <v>58</v>
      </c>
      <c r="D100" s="2200" t="s">
        <v>126</v>
      </c>
      <c r="E100" s="2201"/>
      <c r="F100" s="2201"/>
      <c r="G100" s="2201"/>
      <c r="H100" s="2201"/>
      <c r="I100" s="2201"/>
      <c r="J100" s="2201"/>
      <c r="K100" s="2201"/>
      <c r="L100" s="2202"/>
      <c r="M100" s="429"/>
      <c r="N100" s="256"/>
    </row>
    <row r="101" spans="1:14" ht="29.25" customHeight="1" thickBot="1" x14ac:dyDescent="0.3">
      <c r="A101" s="2220"/>
      <c r="B101" s="2492"/>
      <c r="C101" s="2143"/>
      <c r="D101" s="2125" t="s">
        <v>15</v>
      </c>
      <c r="E101" s="2198" t="s">
        <v>127</v>
      </c>
      <c r="F101" s="158" t="s">
        <v>128</v>
      </c>
      <c r="G101" s="103">
        <v>350</v>
      </c>
      <c r="H101" s="103">
        <v>516</v>
      </c>
      <c r="I101" s="2156" t="s">
        <v>118</v>
      </c>
      <c r="J101" s="2147">
        <v>10.5</v>
      </c>
      <c r="K101" s="2147">
        <v>10.5</v>
      </c>
      <c r="L101" s="2147">
        <v>10.5</v>
      </c>
      <c r="M101" s="390"/>
      <c r="N101" s="2111"/>
    </row>
    <row r="102" spans="1:14" ht="35.25" customHeight="1" thickBot="1" x14ac:dyDescent="0.3">
      <c r="A102" s="2220"/>
      <c r="B102" s="2492"/>
      <c r="C102" s="2143"/>
      <c r="D102" s="2126"/>
      <c r="E102" s="2199"/>
      <c r="F102" s="241" t="s">
        <v>129</v>
      </c>
      <c r="G102" s="234">
        <v>60</v>
      </c>
      <c r="H102" s="234">
        <v>77</v>
      </c>
      <c r="I102" s="2157"/>
      <c r="J102" s="2148"/>
      <c r="K102" s="2148"/>
      <c r="L102" s="2148"/>
      <c r="M102" s="308"/>
      <c r="N102" s="2112"/>
    </row>
    <row r="103" spans="1:14" ht="16.5" customHeight="1" thickBot="1" x14ac:dyDescent="0.3">
      <c r="A103" s="2220"/>
      <c r="B103" s="2492"/>
      <c r="C103" s="2144"/>
      <c r="D103" s="2119" t="s">
        <v>44</v>
      </c>
      <c r="E103" s="2120"/>
      <c r="F103" s="2120"/>
      <c r="G103" s="2120"/>
      <c r="H103" s="2120"/>
      <c r="I103" s="2142"/>
      <c r="J103" s="69">
        <f>SUM(J100:J101)</f>
        <v>10.5</v>
      </c>
      <c r="K103" s="69">
        <f t="shared" ref="K103:L103" si="13">SUM(K100:K101)</f>
        <v>10.5</v>
      </c>
      <c r="L103" s="69">
        <f t="shared" si="13"/>
        <v>10.5</v>
      </c>
      <c r="M103" s="399"/>
      <c r="N103" s="59"/>
    </row>
    <row r="104" spans="1:14" ht="29.4" customHeight="1" thickBot="1" x14ac:dyDescent="0.3">
      <c r="A104" s="2216" t="s">
        <v>38</v>
      </c>
      <c r="B104" s="2215" t="s">
        <v>15</v>
      </c>
      <c r="C104" s="2243" t="s">
        <v>64</v>
      </c>
      <c r="D104" s="2304" t="s">
        <v>130</v>
      </c>
      <c r="E104" s="2305"/>
      <c r="F104" s="2305"/>
      <c r="G104" s="2305"/>
      <c r="H104" s="2305"/>
      <c r="I104" s="2305"/>
      <c r="J104" s="2305"/>
      <c r="K104" s="2305"/>
      <c r="L104" s="2306"/>
      <c r="M104" s="445"/>
      <c r="N104" s="421"/>
    </row>
    <row r="105" spans="1:14" ht="27" customHeight="1" thickBot="1" x14ac:dyDescent="0.3">
      <c r="A105" s="2216"/>
      <c r="B105" s="2215"/>
      <c r="C105" s="2311"/>
      <c r="D105" s="2486" t="s">
        <v>15</v>
      </c>
      <c r="E105" s="2489" t="s">
        <v>131</v>
      </c>
      <c r="F105" s="158" t="s">
        <v>132</v>
      </c>
      <c r="G105" s="103">
        <v>3682</v>
      </c>
      <c r="H105" s="103">
        <v>3663</v>
      </c>
      <c r="I105" s="2186" t="s">
        <v>118</v>
      </c>
      <c r="J105" s="2168">
        <v>2.9</v>
      </c>
      <c r="K105" s="2168">
        <v>2.9</v>
      </c>
      <c r="L105" s="2168">
        <v>2.9</v>
      </c>
      <c r="M105" s="2168"/>
      <c r="N105" s="2175"/>
    </row>
    <row r="106" spans="1:14" ht="27.75" customHeight="1" thickBot="1" x14ac:dyDescent="0.3">
      <c r="A106" s="2216"/>
      <c r="B106" s="2215"/>
      <c r="C106" s="2311"/>
      <c r="D106" s="2487"/>
      <c r="E106" s="2490"/>
      <c r="F106" s="649" t="s">
        <v>133</v>
      </c>
      <c r="G106" s="276">
        <v>18</v>
      </c>
      <c r="H106" s="276">
        <v>21</v>
      </c>
      <c r="I106" s="2187"/>
      <c r="J106" s="2169"/>
      <c r="K106" s="2169"/>
      <c r="L106" s="2169"/>
      <c r="M106" s="2169"/>
      <c r="N106" s="2176"/>
    </row>
    <row r="107" spans="1:14" ht="43.5" customHeight="1" thickBot="1" x14ac:dyDescent="0.3">
      <c r="A107" s="2216"/>
      <c r="B107" s="2215"/>
      <c r="C107" s="2311"/>
      <c r="D107" s="2488"/>
      <c r="E107" s="2491"/>
      <c r="F107" s="630" t="s">
        <v>134</v>
      </c>
      <c r="G107" s="234">
        <v>1.5</v>
      </c>
      <c r="H107" s="234">
        <v>3</v>
      </c>
      <c r="I107" s="2188"/>
      <c r="J107" s="2170"/>
      <c r="K107" s="2170"/>
      <c r="L107" s="2170"/>
      <c r="M107" s="2170"/>
      <c r="N107" s="2177"/>
    </row>
    <row r="108" spans="1:14" ht="17.25" customHeight="1" thickBot="1" x14ac:dyDescent="0.3">
      <c r="A108" s="2216"/>
      <c r="B108" s="2215"/>
      <c r="C108" s="2245"/>
      <c r="D108" s="2231" t="s">
        <v>44</v>
      </c>
      <c r="E108" s="2232"/>
      <c r="F108" s="2232"/>
      <c r="G108" s="2232"/>
      <c r="H108" s="2232"/>
      <c r="I108" s="2233"/>
      <c r="J108" s="446">
        <f>SUM(J105)</f>
        <v>2.9</v>
      </c>
      <c r="K108" s="102">
        <f t="shared" ref="K108:L108" si="14">SUM(K105)</f>
        <v>2.9</v>
      </c>
      <c r="L108" s="102">
        <f t="shared" si="14"/>
        <v>2.9</v>
      </c>
      <c r="M108" s="446"/>
      <c r="N108" s="102"/>
    </row>
    <row r="109" spans="1:14" ht="26.4" customHeight="1" thickBot="1" x14ac:dyDescent="0.3">
      <c r="A109" s="2216" t="s">
        <v>38</v>
      </c>
      <c r="B109" s="2263" t="s">
        <v>15</v>
      </c>
      <c r="C109" s="2239" t="s">
        <v>67</v>
      </c>
      <c r="D109" s="2301" t="s">
        <v>135</v>
      </c>
      <c r="E109" s="2302"/>
      <c r="F109" s="2302"/>
      <c r="G109" s="2302"/>
      <c r="H109" s="2302"/>
      <c r="I109" s="2302"/>
      <c r="J109" s="2302"/>
      <c r="K109" s="2302"/>
      <c r="L109" s="2307"/>
      <c r="M109" s="424"/>
      <c r="N109" s="425"/>
    </row>
    <row r="110" spans="1:14" ht="31.5" customHeight="1" thickBot="1" x14ac:dyDescent="0.3">
      <c r="A110" s="2216"/>
      <c r="B110" s="2263"/>
      <c r="C110" s="2239"/>
      <c r="D110" s="208" t="s">
        <v>15</v>
      </c>
      <c r="E110" s="205" t="s">
        <v>136</v>
      </c>
      <c r="F110" s="111" t="s">
        <v>137</v>
      </c>
      <c r="G110" s="192">
        <v>100</v>
      </c>
      <c r="H110" s="192">
        <v>100</v>
      </c>
      <c r="I110" s="112" t="s">
        <v>118</v>
      </c>
      <c r="J110" s="193">
        <v>0.5</v>
      </c>
      <c r="K110" s="193">
        <v>0.5</v>
      </c>
      <c r="L110" s="193">
        <v>0.5</v>
      </c>
      <c r="M110" s="400"/>
      <c r="N110" s="194"/>
    </row>
    <row r="111" spans="1:14" ht="15.75" customHeight="1" thickBot="1" x14ac:dyDescent="0.3">
      <c r="A111" s="2216"/>
      <c r="B111" s="2263"/>
      <c r="C111" s="2240"/>
      <c r="D111" s="2231" t="s">
        <v>44</v>
      </c>
      <c r="E111" s="2232"/>
      <c r="F111" s="2232"/>
      <c r="G111" s="2232"/>
      <c r="H111" s="2232"/>
      <c r="I111" s="2233"/>
      <c r="J111" s="110">
        <f>SUM(J110)</f>
        <v>0.5</v>
      </c>
      <c r="K111" s="110">
        <f t="shared" ref="K111:L111" si="15">SUM(K110)</f>
        <v>0.5</v>
      </c>
      <c r="L111" s="110">
        <f t="shared" si="15"/>
        <v>0.5</v>
      </c>
      <c r="M111" s="391"/>
      <c r="N111" s="59"/>
    </row>
    <row r="112" spans="1:14" ht="28.2" customHeight="1" thickBot="1" x14ac:dyDescent="0.3">
      <c r="A112" s="2216" t="s">
        <v>38</v>
      </c>
      <c r="B112" s="2215" t="s">
        <v>15</v>
      </c>
      <c r="C112" s="2310" t="s">
        <v>71</v>
      </c>
      <c r="D112" s="2301" t="s">
        <v>138</v>
      </c>
      <c r="E112" s="2302"/>
      <c r="F112" s="2302"/>
      <c r="G112" s="2302"/>
      <c r="H112" s="2302"/>
      <c r="I112" s="2302"/>
      <c r="J112" s="2302"/>
      <c r="K112" s="2302"/>
      <c r="L112" s="2307"/>
      <c r="M112" s="424"/>
      <c r="N112" s="260"/>
    </row>
    <row r="113" spans="1:14" ht="27.75" customHeight="1" thickBot="1" x14ac:dyDescent="0.3">
      <c r="A113" s="2216"/>
      <c r="B113" s="2215"/>
      <c r="C113" s="2311"/>
      <c r="D113" s="2125" t="s">
        <v>15</v>
      </c>
      <c r="E113" s="2198" t="s">
        <v>139</v>
      </c>
      <c r="F113" s="608" t="s">
        <v>140</v>
      </c>
      <c r="G113" s="609">
        <v>6</v>
      </c>
      <c r="H113" s="609">
        <v>6</v>
      </c>
      <c r="I113" s="610" t="s">
        <v>32</v>
      </c>
      <c r="J113" s="318">
        <v>0</v>
      </c>
      <c r="K113" s="318">
        <v>0</v>
      </c>
      <c r="L113" s="318">
        <v>0</v>
      </c>
      <c r="M113" s="401"/>
      <c r="N113" s="2171"/>
    </row>
    <row r="114" spans="1:14" ht="24.75" customHeight="1" thickBot="1" x14ac:dyDescent="0.3">
      <c r="A114" s="2216"/>
      <c r="B114" s="2215"/>
      <c r="C114" s="2311"/>
      <c r="D114" s="2203"/>
      <c r="E114" s="2219"/>
      <c r="F114" s="611" t="s">
        <v>141</v>
      </c>
      <c r="G114" s="196">
        <v>1</v>
      </c>
      <c r="H114" s="196">
        <v>2</v>
      </c>
      <c r="I114" s="2493" t="s">
        <v>118</v>
      </c>
      <c r="J114" s="2213">
        <v>45.4</v>
      </c>
      <c r="K114" s="2145">
        <v>45.4</v>
      </c>
      <c r="L114" s="2145">
        <v>45.4</v>
      </c>
      <c r="M114" s="402"/>
      <c r="N114" s="2172"/>
    </row>
    <row r="115" spans="1:14" ht="30.75" customHeight="1" thickBot="1" x14ac:dyDescent="0.3">
      <c r="A115" s="2216"/>
      <c r="B115" s="2215"/>
      <c r="C115" s="2311"/>
      <c r="D115" s="2484"/>
      <c r="E115" s="2483"/>
      <c r="F115" s="581" t="s">
        <v>142</v>
      </c>
      <c r="G115" s="196">
        <v>3</v>
      </c>
      <c r="H115" s="196">
        <v>4</v>
      </c>
      <c r="I115" s="2493"/>
      <c r="J115" s="2213"/>
      <c r="K115" s="2145"/>
      <c r="L115" s="2145"/>
      <c r="M115" s="402"/>
      <c r="N115" s="2172"/>
    </row>
    <row r="116" spans="1:14" ht="30.75" customHeight="1" thickBot="1" x14ac:dyDescent="0.3">
      <c r="A116" s="2216"/>
      <c r="B116" s="2215"/>
      <c r="C116" s="2311"/>
      <c r="D116" s="2485" t="s">
        <v>38</v>
      </c>
      <c r="E116" s="2218" t="s">
        <v>143</v>
      </c>
      <c r="F116" s="612" t="s">
        <v>144</v>
      </c>
      <c r="G116" s="196">
        <v>86</v>
      </c>
      <c r="H116" s="196">
        <v>86</v>
      </c>
      <c r="I116" s="2493"/>
      <c r="J116" s="2213"/>
      <c r="K116" s="2145"/>
      <c r="L116" s="2145"/>
      <c r="M116" s="402"/>
      <c r="N116" s="2172"/>
    </row>
    <row r="117" spans="1:14" ht="30.75" customHeight="1" thickBot="1" x14ac:dyDescent="0.3">
      <c r="A117" s="2216"/>
      <c r="B117" s="2215"/>
      <c r="C117" s="2311"/>
      <c r="D117" s="2203"/>
      <c r="E117" s="2219"/>
      <c r="F117" s="613" t="s">
        <v>145</v>
      </c>
      <c r="G117" s="614">
        <v>86</v>
      </c>
      <c r="H117" s="614">
        <v>86</v>
      </c>
      <c r="I117" s="2494"/>
      <c r="J117" s="2214"/>
      <c r="K117" s="2146"/>
      <c r="L117" s="2146"/>
      <c r="M117" s="402"/>
      <c r="N117" s="2172"/>
    </row>
    <row r="118" spans="1:14" ht="21.75" customHeight="1" thickBot="1" x14ac:dyDescent="0.3">
      <c r="A118" s="2216"/>
      <c r="B118" s="2215"/>
      <c r="C118" s="2245"/>
      <c r="D118" s="2119" t="s">
        <v>44</v>
      </c>
      <c r="E118" s="2120"/>
      <c r="F118" s="2120"/>
      <c r="G118" s="2120"/>
      <c r="H118" s="2120"/>
      <c r="I118" s="2121"/>
      <c r="J118" s="69">
        <f>SUM(J114:J117)</f>
        <v>45.4</v>
      </c>
      <c r="K118" s="69">
        <f>SUM(K114:K117)</f>
        <v>45.4</v>
      </c>
      <c r="L118" s="69">
        <f>SUM(L114:L117)</f>
        <v>45.4</v>
      </c>
      <c r="M118" s="403"/>
      <c r="N118" s="65"/>
    </row>
    <row r="119" spans="1:14" ht="42.75" customHeight="1" thickBot="1" x14ac:dyDescent="0.3">
      <c r="A119" s="2216" t="s">
        <v>38</v>
      </c>
      <c r="B119" s="2215" t="s">
        <v>15</v>
      </c>
      <c r="C119" s="2243" t="s">
        <v>75</v>
      </c>
      <c r="D119" s="2201" t="s">
        <v>146</v>
      </c>
      <c r="E119" s="2246"/>
      <c r="F119" s="71"/>
      <c r="G119" s="72"/>
      <c r="H119" s="72"/>
      <c r="I119" s="73"/>
      <c r="J119" s="74"/>
      <c r="K119" s="404"/>
      <c r="L119" s="404"/>
      <c r="M119" s="404"/>
      <c r="N119" s="149"/>
    </row>
    <row r="120" spans="1:14" ht="33" customHeight="1" thickBot="1" x14ac:dyDescent="0.3">
      <c r="A120" s="2216"/>
      <c r="B120" s="2215"/>
      <c r="C120" s="2244"/>
      <c r="D120" s="2282" t="s">
        <v>15</v>
      </c>
      <c r="E120" s="2280" t="s">
        <v>147</v>
      </c>
      <c r="F120" s="158" t="s">
        <v>148</v>
      </c>
      <c r="G120" s="103">
        <v>3</v>
      </c>
      <c r="H120" s="103">
        <v>3</v>
      </c>
      <c r="I120" s="2156" t="s">
        <v>118</v>
      </c>
      <c r="J120" s="2147">
        <v>18.5</v>
      </c>
      <c r="K120" s="2147">
        <v>33.299999999999997</v>
      </c>
      <c r="L120" s="2147">
        <v>33.299999999999997</v>
      </c>
      <c r="M120" s="390"/>
      <c r="N120" s="2154"/>
    </row>
    <row r="121" spans="1:14" ht="25.5" customHeight="1" thickBot="1" x14ac:dyDescent="0.3">
      <c r="A121" s="2216"/>
      <c r="B121" s="2215"/>
      <c r="C121" s="2244"/>
      <c r="D121" s="2283"/>
      <c r="E121" s="2281"/>
      <c r="F121" s="241" t="s">
        <v>149</v>
      </c>
      <c r="G121" s="234">
        <v>1</v>
      </c>
      <c r="H121" s="234">
        <v>1</v>
      </c>
      <c r="I121" s="2157"/>
      <c r="J121" s="2148"/>
      <c r="K121" s="2148"/>
      <c r="L121" s="2148"/>
      <c r="M121" s="308"/>
      <c r="N121" s="2155"/>
    </row>
    <row r="122" spans="1:14" ht="24.75" customHeight="1" thickBot="1" x14ac:dyDescent="0.3">
      <c r="A122" s="2216"/>
      <c r="B122" s="2215"/>
      <c r="C122" s="2245"/>
      <c r="D122" s="2114" t="s">
        <v>44</v>
      </c>
      <c r="E122" s="2114"/>
      <c r="F122" s="2114"/>
      <c r="G122" s="2114"/>
      <c r="H122" s="2114"/>
      <c r="I122" s="2115"/>
      <c r="J122" s="150">
        <f>SUM(J120:J121)</f>
        <v>18.5</v>
      </c>
      <c r="K122" s="59">
        <f t="shared" ref="K122:L122" si="16">SUM(K120:K121)</f>
        <v>33.299999999999997</v>
      </c>
      <c r="L122" s="59">
        <f t="shared" si="16"/>
        <v>33.299999999999997</v>
      </c>
      <c r="M122" s="59"/>
      <c r="N122" s="59"/>
    </row>
    <row r="123" spans="1:14" ht="26.4" customHeight="1" thickBot="1" x14ac:dyDescent="0.3">
      <c r="A123" s="2220" t="s">
        <v>38</v>
      </c>
      <c r="B123" s="2234" t="s">
        <v>15</v>
      </c>
      <c r="C123" s="2236" t="s">
        <v>83</v>
      </c>
      <c r="D123" s="2247" t="s">
        <v>150</v>
      </c>
      <c r="E123" s="2248"/>
      <c r="F123" s="259"/>
      <c r="G123" s="261"/>
      <c r="H123" s="261"/>
      <c r="I123" s="70"/>
      <c r="J123" s="258"/>
      <c r="K123" s="397"/>
      <c r="L123" s="397"/>
      <c r="M123" s="397"/>
      <c r="N123" s="256"/>
    </row>
    <row r="124" spans="1:14" ht="30.75" customHeight="1" thickBot="1" x14ac:dyDescent="0.3">
      <c r="A124" s="2220"/>
      <c r="B124" s="2234"/>
      <c r="C124" s="2237"/>
      <c r="D124" s="2289" t="s">
        <v>15</v>
      </c>
      <c r="E124" s="2292" t="s">
        <v>150</v>
      </c>
      <c r="F124" s="615" t="s">
        <v>151</v>
      </c>
      <c r="G124" s="107">
        <v>1</v>
      </c>
      <c r="H124" s="107">
        <v>1</v>
      </c>
      <c r="I124" s="2156" t="s">
        <v>118</v>
      </c>
      <c r="J124" s="2147">
        <v>1075.4000000000001</v>
      </c>
      <c r="K124" s="2147">
        <v>1101.9000000000001</v>
      </c>
      <c r="L124" s="2147">
        <v>1101.9000000000001</v>
      </c>
      <c r="M124" s="390"/>
      <c r="N124" s="2111"/>
    </row>
    <row r="125" spans="1:14" ht="18.75" customHeight="1" thickBot="1" x14ac:dyDescent="0.3">
      <c r="A125" s="2220"/>
      <c r="B125" s="2234"/>
      <c r="C125" s="2237"/>
      <c r="D125" s="2290"/>
      <c r="E125" s="2293"/>
      <c r="F125" s="616" t="s">
        <v>152</v>
      </c>
      <c r="G125" s="248">
        <v>1</v>
      </c>
      <c r="H125" s="248">
        <v>1</v>
      </c>
      <c r="I125" s="2288"/>
      <c r="J125" s="2528"/>
      <c r="K125" s="2528"/>
      <c r="L125" s="2528"/>
      <c r="M125" s="307"/>
      <c r="N125" s="2527"/>
    </row>
    <row r="126" spans="1:14" ht="27.75" customHeight="1" thickBot="1" x14ac:dyDescent="0.3">
      <c r="A126" s="2220"/>
      <c r="B126" s="2234"/>
      <c r="C126" s="2237"/>
      <c r="D126" s="2290"/>
      <c r="E126" s="2293"/>
      <c r="F126" s="247" t="s">
        <v>153</v>
      </c>
      <c r="G126" s="248">
        <v>5</v>
      </c>
      <c r="H126" s="248">
        <v>2</v>
      </c>
      <c r="I126" s="2288"/>
      <c r="J126" s="2528"/>
      <c r="K126" s="2528"/>
      <c r="L126" s="2528"/>
      <c r="M126" s="307"/>
      <c r="N126" s="2527"/>
    </row>
    <row r="127" spans="1:14" ht="37.5" customHeight="1" thickBot="1" x14ac:dyDescent="0.3">
      <c r="A127" s="2220"/>
      <c r="B127" s="2234"/>
      <c r="C127" s="2237"/>
      <c r="D127" s="2290"/>
      <c r="E127" s="2293"/>
      <c r="F127" s="617" t="s">
        <v>154</v>
      </c>
      <c r="G127" s="248">
        <v>1.7</v>
      </c>
      <c r="H127" s="248">
        <v>1.5</v>
      </c>
      <c r="I127" s="2288"/>
      <c r="J127" s="2528"/>
      <c r="K127" s="2528"/>
      <c r="L127" s="2528"/>
      <c r="M127" s="307"/>
      <c r="N127" s="2527"/>
    </row>
    <row r="128" spans="1:14" ht="35.25" customHeight="1" thickBot="1" x14ac:dyDescent="0.3">
      <c r="A128" s="2220"/>
      <c r="B128" s="2234"/>
      <c r="C128" s="2237"/>
      <c r="D128" s="2290"/>
      <c r="E128" s="2293"/>
      <c r="F128" s="247" t="s">
        <v>155</v>
      </c>
      <c r="G128" s="248">
        <v>2</v>
      </c>
      <c r="H128" s="248">
        <v>1</v>
      </c>
      <c r="I128" s="2288"/>
      <c r="J128" s="2528"/>
      <c r="K128" s="2528"/>
      <c r="L128" s="2528"/>
      <c r="M128" s="307"/>
      <c r="N128" s="2527"/>
    </row>
    <row r="129" spans="1:14" ht="28.5" customHeight="1" thickBot="1" x14ac:dyDescent="0.3">
      <c r="A129" s="2220"/>
      <c r="B129" s="2234"/>
      <c r="C129" s="2237"/>
      <c r="D129" s="2290"/>
      <c r="E129" s="2293"/>
      <c r="F129" s="247" t="s">
        <v>156</v>
      </c>
      <c r="G129" s="248">
        <v>10</v>
      </c>
      <c r="H129" s="248">
        <v>10</v>
      </c>
      <c r="I129" s="2288"/>
      <c r="J129" s="2528"/>
      <c r="K129" s="2528"/>
      <c r="L129" s="2528"/>
      <c r="M129" s="307"/>
      <c r="N129" s="2527"/>
    </row>
    <row r="130" spans="1:14" ht="38.25" customHeight="1" thickBot="1" x14ac:dyDescent="0.3">
      <c r="A130" s="2220"/>
      <c r="B130" s="2234"/>
      <c r="C130" s="2237"/>
      <c r="D130" s="2290"/>
      <c r="E130" s="2293"/>
      <c r="F130" s="588" t="s">
        <v>157</v>
      </c>
      <c r="G130" s="248">
        <v>1</v>
      </c>
      <c r="H130" s="248">
        <v>1</v>
      </c>
      <c r="I130" s="2288"/>
      <c r="J130" s="2528"/>
      <c r="K130" s="2528"/>
      <c r="L130" s="2528"/>
      <c r="M130" s="307"/>
      <c r="N130" s="2527"/>
    </row>
    <row r="131" spans="1:14" ht="27.75" customHeight="1" thickBot="1" x14ac:dyDescent="0.3">
      <c r="A131" s="2220"/>
      <c r="B131" s="2234"/>
      <c r="C131" s="2237"/>
      <c r="D131" s="2290"/>
      <c r="E131" s="2293"/>
      <c r="F131" s="247" t="s">
        <v>158</v>
      </c>
      <c r="G131" s="248">
        <v>70</v>
      </c>
      <c r="H131" s="248">
        <v>0</v>
      </c>
      <c r="I131" s="2288"/>
      <c r="J131" s="2528"/>
      <c r="K131" s="2528"/>
      <c r="L131" s="2528"/>
      <c r="M131" s="307"/>
      <c r="N131" s="2527"/>
    </row>
    <row r="132" spans="1:14" ht="39" customHeight="1" thickBot="1" x14ac:dyDescent="0.3">
      <c r="A132" s="2220"/>
      <c r="B132" s="2234"/>
      <c r="C132" s="2237"/>
      <c r="D132" s="2290"/>
      <c r="E132" s="2293"/>
      <c r="F132" s="247" t="s">
        <v>159</v>
      </c>
      <c r="G132" s="248">
        <v>3</v>
      </c>
      <c r="H132" s="248">
        <v>0</v>
      </c>
      <c r="I132" s="2288"/>
      <c r="J132" s="2528"/>
      <c r="K132" s="2528"/>
      <c r="L132" s="2528"/>
      <c r="M132" s="307"/>
      <c r="N132" s="2527"/>
    </row>
    <row r="133" spans="1:14" ht="24" customHeight="1" thickBot="1" x14ac:dyDescent="0.3">
      <c r="A133" s="2220"/>
      <c r="B133" s="2234"/>
      <c r="C133" s="2237"/>
      <c r="D133" s="2290"/>
      <c r="E133" s="2293"/>
      <c r="F133" s="247" t="s">
        <v>160</v>
      </c>
      <c r="G133" s="248">
        <v>50</v>
      </c>
      <c r="H133" s="248">
        <v>60</v>
      </c>
      <c r="I133" s="2288"/>
      <c r="J133" s="2528"/>
      <c r="K133" s="2528"/>
      <c r="L133" s="2528"/>
      <c r="M133" s="307"/>
      <c r="N133" s="2527"/>
    </row>
    <row r="134" spans="1:14" ht="21" customHeight="1" thickBot="1" x14ac:dyDescent="0.3">
      <c r="A134" s="2220"/>
      <c r="B134" s="2234"/>
      <c r="C134" s="2237"/>
      <c r="D134" s="2290"/>
      <c r="E134" s="2293"/>
      <c r="F134" s="563" t="s">
        <v>161</v>
      </c>
      <c r="G134" s="248">
        <v>3</v>
      </c>
      <c r="H134" s="248">
        <v>0</v>
      </c>
      <c r="I134" s="2288"/>
      <c r="J134" s="2528"/>
      <c r="K134" s="2528"/>
      <c r="L134" s="2528"/>
      <c r="M134" s="307"/>
      <c r="N134" s="2527"/>
    </row>
    <row r="135" spans="1:14" ht="23.25" customHeight="1" thickBot="1" x14ac:dyDescent="0.3">
      <c r="A135" s="2220"/>
      <c r="B135" s="2234"/>
      <c r="C135" s="2237"/>
      <c r="D135" s="2291"/>
      <c r="E135" s="2294"/>
      <c r="F135" s="224" t="s">
        <v>162</v>
      </c>
      <c r="G135" s="223">
        <v>56</v>
      </c>
      <c r="H135" s="223">
        <v>56</v>
      </c>
      <c r="I135" s="2157"/>
      <c r="J135" s="2148"/>
      <c r="K135" s="2148"/>
      <c r="L135" s="2148"/>
      <c r="M135" s="308"/>
      <c r="N135" s="2112"/>
    </row>
    <row r="136" spans="1:14" ht="18.75" customHeight="1" thickBot="1" x14ac:dyDescent="0.3">
      <c r="A136" s="2273"/>
      <c r="B136" s="2235"/>
      <c r="C136" s="2238"/>
      <c r="D136" s="2113" t="s">
        <v>44</v>
      </c>
      <c r="E136" s="2114"/>
      <c r="F136" s="2114"/>
      <c r="G136" s="2114"/>
      <c r="H136" s="2114"/>
      <c r="I136" s="2115"/>
      <c r="J136" s="75">
        <f>SUM(J124:J135)</f>
        <v>1075.4000000000001</v>
      </c>
      <c r="K136" s="75">
        <f t="shared" ref="K136:L136" si="17">SUM(K124:K135)</f>
        <v>1101.9000000000001</v>
      </c>
      <c r="L136" s="75">
        <f t="shared" si="17"/>
        <v>1101.9000000000001</v>
      </c>
      <c r="M136" s="405"/>
      <c r="N136" s="76"/>
    </row>
    <row r="137" spans="1:14" ht="37.200000000000003" customHeight="1" thickBot="1" x14ac:dyDescent="0.3">
      <c r="A137" s="2277" t="s">
        <v>38</v>
      </c>
      <c r="B137" s="2284" t="s">
        <v>15</v>
      </c>
      <c r="C137" s="2241" t="s">
        <v>163</v>
      </c>
      <c r="D137" s="2301" t="s">
        <v>164</v>
      </c>
      <c r="E137" s="2302"/>
      <c r="F137" s="2302"/>
      <c r="G137" s="2302"/>
      <c r="H137" s="2302"/>
      <c r="I137" s="2302"/>
      <c r="J137" s="2302"/>
      <c r="K137" s="2302"/>
      <c r="L137" s="2302"/>
      <c r="M137" s="2303"/>
      <c r="N137" s="149"/>
    </row>
    <row r="138" spans="1:14" ht="27.75" customHeight="1" thickBot="1" x14ac:dyDescent="0.3">
      <c r="A138" s="2278"/>
      <c r="B138" s="2285"/>
      <c r="C138" s="2242"/>
      <c r="D138" s="210" t="s">
        <v>15</v>
      </c>
      <c r="E138" s="211" t="s">
        <v>165</v>
      </c>
      <c r="F138" s="87" t="s">
        <v>166</v>
      </c>
      <c r="G138" s="248">
        <v>100</v>
      </c>
      <c r="H138" s="382">
        <v>100</v>
      </c>
      <c r="I138" s="61" t="s">
        <v>118</v>
      </c>
      <c r="J138" s="176">
        <v>1.7</v>
      </c>
      <c r="K138" s="176">
        <v>1.7</v>
      </c>
      <c r="L138" s="176">
        <v>1.7</v>
      </c>
      <c r="M138" s="406"/>
      <c r="N138" s="195"/>
    </row>
    <row r="139" spans="1:14" ht="19.5" customHeight="1" thickBot="1" x14ac:dyDescent="0.3">
      <c r="A139" s="2279"/>
      <c r="B139" s="2286"/>
      <c r="C139" s="2226"/>
      <c r="D139" s="2119" t="s">
        <v>44</v>
      </c>
      <c r="E139" s="2120"/>
      <c r="F139" s="2120"/>
      <c r="G139" s="2120"/>
      <c r="H139" s="2120"/>
      <c r="I139" s="2121"/>
      <c r="J139" s="64">
        <f>SUM(J138:J138)</f>
        <v>1.7</v>
      </c>
      <c r="K139" s="64">
        <f t="shared" ref="K139:L139" si="18">SUM(K138:K138)</f>
        <v>1.7</v>
      </c>
      <c r="L139" s="64">
        <f t="shared" si="18"/>
        <v>1.7</v>
      </c>
      <c r="M139" s="396"/>
      <c r="N139" s="65"/>
    </row>
    <row r="140" spans="1:14" ht="37.5" customHeight="1" thickBot="1" x14ac:dyDescent="0.3">
      <c r="A140" s="2274" t="s">
        <v>38</v>
      </c>
      <c r="B140" s="2275" t="s">
        <v>15</v>
      </c>
      <c r="C140" s="2230" t="s">
        <v>167</v>
      </c>
      <c r="D140" s="2301" t="s">
        <v>168</v>
      </c>
      <c r="E140" s="2302"/>
      <c r="F140" s="2302"/>
      <c r="G140" s="2302"/>
      <c r="H140" s="2302"/>
      <c r="I140" s="2302"/>
      <c r="J140" s="2302"/>
      <c r="K140" s="2302"/>
      <c r="L140" s="2307"/>
      <c r="M140" s="407"/>
      <c r="N140" s="262"/>
    </row>
    <row r="141" spans="1:14" ht="27.75" customHeight="1" x14ac:dyDescent="0.25">
      <c r="A141" s="2274"/>
      <c r="B141" s="2275"/>
      <c r="C141" s="2238"/>
      <c r="D141" s="2290" t="s">
        <v>15</v>
      </c>
      <c r="E141" s="2298" t="s">
        <v>169</v>
      </c>
      <c r="F141" s="264" t="s">
        <v>170</v>
      </c>
      <c r="G141" s="263">
        <v>1</v>
      </c>
      <c r="H141" s="263">
        <v>1</v>
      </c>
      <c r="I141" s="2295" t="s">
        <v>118</v>
      </c>
      <c r="J141" s="2529">
        <v>30.6</v>
      </c>
      <c r="K141" s="2529">
        <v>30.6</v>
      </c>
      <c r="L141" s="2529">
        <v>30.6</v>
      </c>
      <c r="M141" s="323"/>
      <c r="N141" s="2533"/>
    </row>
    <row r="142" spans="1:14" ht="27.75" customHeight="1" x14ac:dyDescent="0.25">
      <c r="A142" s="2274"/>
      <c r="B142" s="2275"/>
      <c r="C142" s="2238"/>
      <c r="D142" s="2290"/>
      <c r="E142" s="2298"/>
      <c r="F142" s="317" t="s">
        <v>171</v>
      </c>
      <c r="G142" s="533">
        <v>31</v>
      </c>
      <c r="H142" s="533">
        <v>32</v>
      </c>
      <c r="I142" s="2296"/>
      <c r="J142" s="2530"/>
      <c r="K142" s="2530"/>
      <c r="L142" s="2530"/>
      <c r="M142" s="408"/>
      <c r="N142" s="2533"/>
    </row>
    <row r="143" spans="1:14" ht="27.75" customHeight="1" x14ac:dyDescent="0.25">
      <c r="A143" s="2274"/>
      <c r="B143" s="2275"/>
      <c r="C143" s="2238"/>
      <c r="D143" s="2290"/>
      <c r="E143" s="2298"/>
      <c r="F143" s="534" t="s">
        <v>172</v>
      </c>
      <c r="G143" s="535">
        <v>71</v>
      </c>
      <c r="H143" s="535">
        <v>73</v>
      </c>
      <c r="I143" s="2296"/>
      <c r="J143" s="2530"/>
      <c r="K143" s="2530"/>
      <c r="L143" s="2530"/>
      <c r="M143" s="408"/>
      <c r="N143" s="2533"/>
    </row>
    <row r="144" spans="1:14" ht="27.75" customHeight="1" x14ac:dyDescent="0.25">
      <c r="A144" s="2274"/>
      <c r="B144" s="2275"/>
      <c r="C144" s="2238"/>
      <c r="D144" s="2290"/>
      <c r="E144" s="2298"/>
      <c r="F144" s="536" t="s">
        <v>173</v>
      </c>
      <c r="G144" s="533">
        <v>0</v>
      </c>
      <c r="H144" s="533">
        <v>0</v>
      </c>
      <c r="I144" s="2296"/>
      <c r="J144" s="2530"/>
      <c r="K144" s="2530"/>
      <c r="L144" s="2530"/>
      <c r="M144" s="408"/>
      <c r="N144" s="2533"/>
    </row>
    <row r="145" spans="1:14" ht="27.75" customHeight="1" x14ac:dyDescent="0.25">
      <c r="A145" s="2274"/>
      <c r="B145" s="2275"/>
      <c r="C145" s="2238"/>
      <c r="D145" s="2290"/>
      <c r="E145" s="2298"/>
      <c r="F145" s="537" t="s">
        <v>174</v>
      </c>
      <c r="G145" s="215">
        <v>88</v>
      </c>
      <c r="H145" s="215">
        <v>88</v>
      </c>
      <c r="I145" s="2297"/>
      <c r="J145" s="2531"/>
      <c r="K145" s="2531"/>
      <c r="L145" s="2531"/>
      <c r="M145" s="408"/>
      <c r="N145" s="2534"/>
    </row>
    <row r="146" spans="1:14" ht="19.5" customHeight="1" thickBot="1" x14ac:dyDescent="0.3">
      <c r="A146" s="2274"/>
      <c r="B146" s="2276"/>
      <c r="C146" s="2226"/>
      <c r="D146" s="2119" t="s">
        <v>44</v>
      </c>
      <c r="E146" s="2120"/>
      <c r="F146" s="2120"/>
      <c r="G146" s="2120"/>
      <c r="H146" s="2120"/>
      <c r="I146" s="2121"/>
      <c r="J146" s="65">
        <f>SUM(J141:J145)</f>
        <v>30.6</v>
      </c>
      <c r="K146" s="65">
        <f t="shared" ref="K146:L146" si="19">SUM(K141:K145)</f>
        <v>30.6</v>
      </c>
      <c r="L146" s="65">
        <f t="shared" si="19"/>
        <v>30.6</v>
      </c>
      <c r="M146" s="93"/>
      <c r="N146" s="93"/>
    </row>
    <row r="147" spans="1:14" ht="24" customHeight="1" thickBot="1" x14ac:dyDescent="0.3">
      <c r="A147" s="2178" t="s">
        <v>38</v>
      </c>
      <c r="B147" s="2222" t="s">
        <v>15</v>
      </c>
      <c r="C147" s="2230" t="s">
        <v>175</v>
      </c>
      <c r="D147" s="2304" t="s">
        <v>176</v>
      </c>
      <c r="E147" s="2305"/>
      <c r="F147" s="2305"/>
      <c r="G147" s="2305"/>
      <c r="H147" s="2305"/>
      <c r="I147" s="2305"/>
      <c r="J147" s="2305"/>
      <c r="K147" s="2305"/>
      <c r="L147" s="2532"/>
      <c r="M147" s="265"/>
      <c r="N147" s="202"/>
    </row>
    <row r="148" spans="1:14" ht="25.5" customHeight="1" x14ac:dyDescent="0.25">
      <c r="A148" s="2179"/>
      <c r="B148" s="2223"/>
      <c r="C148" s="2238"/>
      <c r="D148" s="2125" t="s">
        <v>15</v>
      </c>
      <c r="E148" s="2198" t="s">
        <v>176</v>
      </c>
      <c r="F148" s="618" t="s">
        <v>177</v>
      </c>
      <c r="G148" s="103">
        <v>32</v>
      </c>
      <c r="H148" s="103">
        <v>37</v>
      </c>
      <c r="I148" s="2156" t="s">
        <v>118</v>
      </c>
      <c r="J148" s="2538">
        <v>9</v>
      </c>
      <c r="K148" s="2168">
        <v>9</v>
      </c>
      <c r="L148" s="2168">
        <v>9</v>
      </c>
      <c r="M148" s="2168"/>
      <c r="N148" s="2535"/>
    </row>
    <row r="149" spans="1:14" ht="33.75" customHeight="1" x14ac:dyDescent="0.25">
      <c r="A149" s="2179"/>
      <c r="B149" s="2223"/>
      <c r="C149" s="2238"/>
      <c r="D149" s="2203"/>
      <c r="E149" s="2219"/>
      <c r="F149" s="619" t="s">
        <v>178</v>
      </c>
      <c r="G149" s="280">
        <v>22</v>
      </c>
      <c r="H149" s="280">
        <v>26</v>
      </c>
      <c r="I149" s="2288"/>
      <c r="J149" s="2539"/>
      <c r="K149" s="2169"/>
      <c r="L149" s="2169"/>
      <c r="M149" s="2169"/>
      <c r="N149" s="2536"/>
    </row>
    <row r="150" spans="1:14" ht="37.950000000000003" customHeight="1" x14ac:dyDescent="0.25">
      <c r="A150" s="2179"/>
      <c r="B150" s="2223"/>
      <c r="C150" s="2238"/>
      <c r="D150" s="2203"/>
      <c r="E150" s="2219"/>
      <c r="F150" s="620" t="s">
        <v>179</v>
      </c>
      <c r="G150" s="280">
        <v>7</v>
      </c>
      <c r="H150" s="280">
        <v>13</v>
      </c>
      <c r="I150" s="2288"/>
      <c r="J150" s="2539"/>
      <c r="K150" s="2169"/>
      <c r="L150" s="2169"/>
      <c r="M150" s="2169"/>
      <c r="N150" s="2536"/>
    </row>
    <row r="151" spans="1:14" ht="34.5" customHeight="1" thickBot="1" x14ac:dyDescent="0.3">
      <c r="A151" s="2179"/>
      <c r="B151" s="2223"/>
      <c r="C151" s="2238"/>
      <c r="D151" s="2126"/>
      <c r="E151" s="2199"/>
      <c r="F151" s="621" t="s">
        <v>180</v>
      </c>
      <c r="G151" s="589">
        <v>12</v>
      </c>
      <c r="H151" s="589">
        <v>21</v>
      </c>
      <c r="I151" s="2157"/>
      <c r="J151" s="2540"/>
      <c r="K151" s="2170"/>
      <c r="L151" s="2170"/>
      <c r="M151" s="2170"/>
      <c r="N151" s="2537"/>
    </row>
    <row r="152" spans="1:14" ht="18.75" customHeight="1" thickBot="1" x14ac:dyDescent="0.3">
      <c r="A152" s="2180"/>
      <c r="B152" s="2224"/>
      <c r="C152" s="2226"/>
      <c r="D152" s="2232" t="s">
        <v>44</v>
      </c>
      <c r="E152" s="2232"/>
      <c r="F152" s="2232"/>
      <c r="G152" s="2232"/>
      <c r="H152" s="2232"/>
      <c r="I152" s="2233"/>
      <c r="J152" s="52">
        <f>SUM(J148)</f>
        <v>9</v>
      </c>
      <c r="K152" s="52">
        <f t="shared" ref="K152:L152" si="20">SUM(K148)</f>
        <v>9</v>
      </c>
      <c r="L152" s="52">
        <f t="shared" si="20"/>
        <v>9</v>
      </c>
      <c r="M152" s="52"/>
      <c r="N152" s="113"/>
    </row>
    <row r="153" spans="1:14" ht="26.4" customHeight="1" thickBot="1" x14ac:dyDescent="0.3">
      <c r="A153" s="2178" t="s">
        <v>38</v>
      </c>
      <c r="B153" s="2227" t="s">
        <v>15</v>
      </c>
      <c r="C153" s="2230" t="s">
        <v>181</v>
      </c>
      <c r="D153" s="2301" t="s">
        <v>182</v>
      </c>
      <c r="E153" s="2302"/>
      <c r="F153" s="2302"/>
      <c r="G153" s="2302"/>
      <c r="H153" s="2302"/>
      <c r="I153" s="2302"/>
      <c r="J153" s="2302"/>
      <c r="K153" s="2302"/>
      <c r="L153" s="2303"/>
      <c r="M153" s="450"/>
      <c r="N153" s="101"/>
    </row>
    <row r="154" spans="1:14" ht="30.75" customHeight="1" x14ac:dyDescent="0.25">
      <c r="A154" s="2179"/>
      <c r="B154" s="2228"/>
      <c r="C154" s="2225"/>
      <c r="D154" s="2556" t="s">
        <v>15</v>
      </c>
      <c r="E154" s="2554" t="s">
        <v>183</v>
      </c>
      <c r="F154" s="622" t="s">
        <v>184</v>
      </c>
      <c r="G154" s="103">
        <v>1</v>
      </c>
      <c r="H154" s="103">
        <v>1</v>
      </c>
      <c r="I154" s="2552" t="s">
        <v>118</v>
      </c>
      <c r="J154" s="2168">
        <v>43.9</v>
      </c>
      <c r="K154" s="2168">
        <v>43.9</v>
      </c>
      <c r="L154" s="2168">
        <v>43.8</v>
      </c>
      <c r="M154" s="447"/>
      <c r="N154" s="451"/>
    </row>
    <row r="155" spans="1:14" ht="28.5" customHeight="1" thickBot="1" x14ac:dyDescent="0.3">
      <c r="A155" s="2179"/>
      <c r="B155" s="2228"/>
      <c r="C155" s="2225"/>
      <c r="D155" s="2557"/>
      <c r="E155" s="2555"/>
      <c r="F155" s="623" t="s">
        <v>185</v>
      </c>
      <c r="G155" s="234">
        <v>1</v>
      </c>
      <c r="H155" s="234">
        <v>1</v>
      </c>
      <c r="I155" s="2553"/>
      <c r="J155" s="2170"/>
      <c r="K155" s="2170"/>
      <c r="L155" s="2170"/>
      <c r="M155" s="448"/>
      <c r="N155" s="452"/>
    </row>
    <row r="156" spans="1:14" ht="15.75" customHeight="1" thickBot="1" x14ac:dyDescent="0.3">
      <c r="A156" s="2180"/>
      <c r="B156" s="2229"/>
      <c r="C156" s="2226"/>
      <c r="D156" s="2210" t="s">
        <v>44</v>
      </c>
      <c r="E156" s="2211"/>
      <c r="F156" s="2211"/>
      <c r="G156" s="2211"/>
      <c r="H156" s="2211"/>
      <c r="I156" s="2212"/>
      <c r="J156" s="50">
        <f>SUM(J153:J154)</f>
        <v>43.9</v>
      </c>
      <c r="K156" s="449">
        <f t="shared" ref="K156:L156" si="21">SUM(K153:K154)</f>
        <v>43.9</v>
      </c>
      <c r="L156" s="50">
        <f t="shared" si="21"/>
        <v>43.8</v>
      </c>
      <c r="M156" s="449"/>
      <c r="N156" s="203"/>
    </row>
    <row r="157" spans="1:14" ht="18" customHeight="1" thickBot="1" x14ac:dyDescent="0.3">
      <c r="A157" s="21" t="s">
        <v>38</v>
      </c>
      <c r="B157" s="31" t="s">
        <v>15</v>
      </c>
      <c r="C157" s="33"/>
      <c r="D157" s="33"/>
      <c r="E157" s="33"/>
      <c r="F157" s="33"/>
      <c r="G157" s="33"/>
      <c r="H157" s="33"/>
      <c r="I157" s="131" t="s">
        <v>86</v>
      </c>
      <c r="J157" s="167">
        <f>J86+J93+J96+J99+J103+J108+J111+J118+J122+J136+J139+J146+J152+J156</f>
        <v>1287.7</v>
      </c>
      <c r="K157" s="167">
        <f t="shared" ref="K157:L157" si="22">K86+K93+K96+K99+K103+K108+K111+K118+K122+K136+K139+K146+K152+K156</f>
        <v>1329.0000000000002</v>
      </c>
      <c r="L157" s="167">
        <f t="shared" si="22"/>
        <v>1328.9</v>
      </c>
      <c r="M157" s="167"/>
      <c r="N157" s="167"/>
    </row>
    <row r="158" spans="1:14" ht="19.5" customHeight="1" thickBot="1" x14ac:dyDescent="0.3">
      <c r="A158" s="32" t="s">
        <v>38</v>
      </c>
      <c r="B158" s="33" t="s">
        <v>38</v>
      </c>
      <c r="C158" s="62" t="s">
        <v>186</v>
      </c>
      <c r="D158" s="62"/>
      <c r="E158" s="33"/>
      <c r="F158" s="33"/>
      <c r="G158" s="33"/>
      <c r="H158" s="33"/>
      <c r="I158" s="33"/>
      <c r="J158" s="46"/>
      <c r="K158" s="46"/>
      <c r="L158" s="46"/>
      <c r="M158" s="46"/>
      <c r="N158" s="41"/>
    </row>
    <row r="159" spans="1:14" ht="30" customHeight="1" thickBot="1" x14ac:dyDescent="0.3">
      <c r="A159" s="2178" t="s">
        <v>38</v>
      </c>
      <c r="B159" s="2222" t="s">
        <v>38</v>
      </c>
      <c r="C159" s="2230" t="s">
        <v>15</v>
      </c>
      <c r="D159" s="2301" t="s">
        <v>187</v>
      </c>
      <c r="E159" s="2302"/>
      <c r="F159" s="2302"/>
      <c r="G159" s="2302"/>
      <c r="H159" s="2302"/>
      <c r="I159" s="2302"/>
      <c r="J159" s="2302"/>
      <c r="K159" s="2302"/>
      <c r="L159" s="2303"/>
      <c r="M159" s="409"/>
      <c r="N159" s="148"/>
    </row>
    <row r="160" spans="1:14" ht="31.5" customHeight="1" thickBot="1" x14ac:dyDescent="0.3">
      <c r="A160" s="2179"/>
      <c r="B160" s="2223"/>
      <c r="C160" s="2238"/>
      <c r="D160" s="624" t="s">
        <v>15</v>
      </c>
      <c r="E160" s="625" t="s">
        <v>187</v>
      </c>
      <c r="F160" s="626" t="s">
        <v>188</v>
      </c>
      <c r="G160" s="627">
        <v>100</v>
      </c>
      <c r="H160" s="627">
        <v>100</v>
      </c>
      <c r="I160" s="89" t="s">
        <v>32</v>
      </c>
      <c r="J160" s="90">
        <v>100</v>
      </c>
      <c r="K160" s="90">
        <v>100</v>
      </c>
      <c r="L160" s="90">
        <v>1.4</v>
      </c>
      <c r="M160" s="410"/>
      <c r="N160" s="91"/>
    </row>
    <row r="161" spans="1:14" ht="16.5" customHeight="1" thickBot="1" x14ac:dyDescent="0.3">
      <c r="A161" s="2180"/>
      <c r="B161" s="2224"/>
      <c r="C161" s="2226"/>
      <c r="D161" s="2119" t="s">
        <v>44</v>
      </c>
      <c r="E161" s="2120"/>
      <c r="F161" s="2120"/>
      <c r="G161" s="2120"/>
      <c r="H161" s="2120"/>
      <c r="I161" s="2121"/>
      <c r="J161" s="64">
        <f>SUM(J160:J160)</f>
        <v>100</v>
      </c>
      <c r="K161" s="64">
        <f t="shared" ref="K161:L161" si="23">SUM(K160:K160)</f>
        <v>100</v>
      </c>
      <c r="L161" s="64">
        <f t="shared" si="23"/>
        <v>1.4</v>
      </c>
      <c r="M161" s="396"/>
      <c r="N161" s="65"/>
    </row>
    <row r="162" spans="1:14" ht="21" customHeight="1" thickBot="1" x14ac:dyDescent="0.3">
      <c r="A162" s="30" t="s">
        <v>38</v>
      </c>
      <c r="B162" s="34" t="s">
        <v>38</v>
      </c>
      <c r="C162" s="34"/>
      <c r="D162" s="34"/>
      <c r="E162" s="34"/>
      <c r="F162" s="34"/>
      <c r="G162" s="34"/>
      <c r="H162" s="34"/>
      <c r="I162" s="35" t="s">
        <v>86</v>
      </c>
      <c r="J162" s="36">
        <f>J161</f>
        <v>100</v>
      </c>
      <c r="K162" s="36">
        <f t="shared" ref="K162:L162" si="24">K161</f>
        <v>100</v>
      </c>
      <c r="L162" s="36">
        <f t="shared" si="24"/>
        <v>1.4</v>
      </c>
      <c r="M162" s="36"/>
      <c r="N162" s="36"/>
    </row>
    <row r="163" spans="1:14" ht="18" customHeight="1" thickBot="1" x14ac:dyDescent="0.3">
      <c r="A163" s="20" t="s">
        <v>38</v>
      </c>
      <c r="B163" s="21"/>
      <c r="C163" s="22"/>
      <c r="D163" s="22"/>
      <c r="E163" s="22"/>
      <c r="F163" s="22"/>
      <c r="G163" s="22"/>
      <c r="H163" s="22"/>
      <c r="I163" s="23" t="s">
        <v>112</v>
      </c>
      <c r="J163" s="37">
        <f>J157+J162</f>
        <v>1387.7</v>
      </c>
      <c r="K163" s="37">
        <f t="shared" ref="K163:L163" si="25">K157+K162</f>
        <v>1429.0000000000002</v>
      </c>
      <c r="L163" s="37">
        <f t="shared" si="25"/>
        <v>1330.3000000000002</v>
      </c>
      <c r="M163" s="37"/>
      <c r="N163" s="37"/>
    </row>
    <row r="164" spans="1:14" ht="25.5" customHeight="1" thickBot="1" x14ac:dyDescent="0.3">
      <c r="A164" s="32" t="s">
        <v>49</v>
      </c>
      <c r="B164" s="2546" t="s">
        <v>189</v>
      </c>
      <c r="C164" s="2547"/>
      <c r="D164" s="2547"/>
      <c r="E164" s="2547"/>
      <c r="F164" s="2547"/>
      <c r="G164" s="2547"/>
      <c r="H164" s="2547"/>
      <c r="I164" s="2547"/>
      <c r="J164" s="2547"/>
      <c r="K164" s="2547"/>
      <c r="L164" s="2547"/>
      <c r="M164" s="2547"/>
      <c r="N164" s="2548"/>
    </row>
    <row r="165" spans="1:14" ht="19.5" customHeight="1" thickBot="1" x14ac:dyDescent="0.3">
      <c r="A165" s="32" t="s">
        <v>49</v>
      </c>
      <c r="B165" s="2222" t="s">
        <v>15</v>
      </c>
      <c r="C165" s="2549" t="s">
        <v>190</v>
      </c>
      <c r="D165" s="2550"/>
      <c r="E165" s="2550"/>
      <c r="F165" s="2550"/>
      <c r="G165" s="2550"/>
      <c r="H165" s="2550"/>
      <c r="I165" s="2550"/>
      <c r="J165" s="2550"/>
      <c r="K165" s="2550"/>
      <c r="L165" s="2550"/>
      <c r="M165" s="2550"/>
      <c r="N165" s="2551"/>
    </row>
    <row r="166" spans="1:14" ht="57" customHeight="1" thickBot="1" x14ac:dyDescent="0.3">
      <c r="A166" s="79"/>
      <c r="B166" s="2228"/>
      <c r="C166" s="2134" t="s">
        <v>191</v>
      </c>
      <c r="D166" s="2135"/>
      <c r="E166" s="2135"/>
      <c r="F166" s="135" t="s">
        <v>192</v>
      </c>
      <c r="G166" s="124">
        <v>6</v>
      </c>
      <c r="H166" s="124">
        <v>7</v>
      </c>
      <c r="I166" s="168" t="s">
        <v>20</v>
      </c>
      <c r="J166" s="168" t="s">
        <v>20</v>
      </c>
      <c r="K166" s="168" t="s">
        <v>20</v>
      </c>
      <c r="L166" s="168" t="s">
        <v>20</v>
      </c>
      <c r="M166" s="387"/>
      <c r="N166" s="170"/>
    </row>
    <row r="167" spans="1:14" ht="40.950000000000003" customHeight="1" thickBot="1" x14ac:dyDescent="0.3">
      <c r="A167" s="79"/>
      <c r="B167" s="2228"/>
      <c r="C167" s="2136" t="s">
        <v>193</v>
      </c>
      <c r="D167" s="2137"/>
      <c r="E167" s="2137"/>
      <c r="F167" s="538" t="s">
        <v>194</v>
      </c>
      <c r="G167" s="463">
        <v>11</v>
      </c>
      <c r="H167" s="463">
        <v>15</v>
      </c>
      <c r="I167" s="290" t="s">
        <v>20</v>
      </c>
      <c r="J167" s="290" t="s">
        <v>20</v>
      </c>
      <c r="K167" s="290" t="s">
        <v>20</v>
      </c>
      <c r="L167" s="290" t="s">
        <v>20</v>
      </c>
      <c r="M167" s="388"/>
      <c r="N167" s="291"/>
    </row>
    <row r="168" spans="1:14" ht="25.5" customHeight="1" thickBot="1" x14ac:dyDescent="0.3">
      <c r="A168" s="79"/>
      <c r="B168" s="2228"/>
      <c r="C168" s="2136" t="s">
        <v>195</v>
      </c>
      <c r="D168" s="2137"/>
      <c r="E168" s="2137"/>
      <c r="F168" s="538" t="s">
        <v>196</v>
      </c>
      <c r="G168" s="463">
        <v>56</v>
      </c>
      <c r="H168" s="463">
        <v>76</v>
      </c>
      <c r="I168" s="290" t="s">
        <v>20</v>
      </c>
      <c r="J168" s="290" t="s">
        <v>20</v>
      </c>
      <c r="K168" s="290" t="s">
        <v>20</v>
      </c>
      <c r="L168" s="290" t="s">
        <v>20</v>
      </c>
      <c r="M168" s="388"/>
      <c r="N168" s="291"/>
    </row>
    <row r="169" spans="1:14" ht="26.25" customHeight="1" thickBot="1" x14ac:dyDescent="0.3">
      <c r="A169" s="79"/>
      <c r="B169" s="2228"/>
      <c r="C169" s="2136" t="s">
        <v>197</v>
      </c>
      <c r="D169" s="2137"/>
      <c r="E169" s="2137"/>
      <c r="F169" s="657" t="s">
        <v>198</v>
      </c>
      <c r="G169" s="463">
        <v>96</v>
      </c>
      <c r="H169" s="463">
        <v>104</v>
      </c>
      <c r="I169" s="290" t="s">
        <v>20</v>
      </c>
      <c r="J169" s="290" t="s">
        <v>20</v>
      </c>
      <c r="K169" s="290" t="s">
        <v>20</v>
      </c>
      <c r="L169" s="290" t="s">
        <v>20</v>
      </c>
      <c r="M169" s="388"/>
      <c r="N169" s="291"/>
    </row>
    <row r="170" spans="1:14" ht="52.5" customHeight="1" thickBot="1" x14ac:dyDescent="0.3">
      <c r="A170" s="79"/>
      <c r="B170" s="2228"/>
      <c r="C170" s="2136" t="s">
        <v>199</v>
      </c>
      <c r="D170" s="2137"/>
      <c r="E170" s="2137"/>
      <c r="F170" s="658" t="s">
        <v>200</v>
      </c>
      <c r="G170" s="552">
        <v>700</v>
      </c>
      <c r="H170" s="552" t="s">
        <v>1333</v>
      </c>
      <c r="I170" s="290" t="s">
        <v>20</v>
      </c>
      <c r="J170" s="290" t="s">
        <v>20</v>
      </c>
      <c r="K170" s="290" t="s">
        <v>20</v>
      </c>
      <c r="L170" s="290" t="s">
        <v>20</v>
      </c>
      <c r="M170" s="388"/>
      <c r="N170" s="291"/>
    </row>
    <row r="171" spans="1:14" ht="37.5" customHeight="1" thickBot="1" x14ac:dyDescent="0.3">
      <c r="A171" s="79"/>
      <c r="B171" s="2228"/>
      <c r="C171" s="2136" t="s">
        <v>201</v>
      </c>
      <c r="D171" s="2137"/>
      <c r="E171" s="2137"/>
      <c r="F171" s="538" t="s">
        <v>202</v>
      </c>
      <c r="G171" s="653" t="s">
        <v>203</v>
      </c>
      <c r="H171" s="653" t="s">
        <v>203</v>
      </c>
      <c r="I171" s="221" t="s">
        <v>20</v>
      </c>
      <c r="J171" s="221" t="s">
        <v>20</v>
      </c>
      <c r="K171" s="221" t="s">
        <v>20</v>
      </c>
      <c r="L171" s="221" t="s">
        <v>20</v>
      </c>
      <c r="M171" s="411"/>
      <c r="N171" s="222"/>
    </row>
    <row r="172" spans="1:14" ht="30.75" customHeight="1" thickBot="1" x14ac:dyDescent="0.3">
      <c r="A172" s="79"/>
      <c r="B172" s="2229"/>
      <c r="C172" s="2138" t="s">
        <v>204</v>
      </c>
      <c r="D172" s="2139"/>
      <c r="E172" s="2139"/>
      <c r="F172" s="659" t="s">
        <v>205</v>
      </c>
      <c r="G172" s="171">
        <v>2</v>
      </c>
      <c r="H172" s="171">
        <v>3</v>
      </c>
      <c r="I172" s="225" t="s">
        <v>20</v>
      </c>
      <c r="J172" s="225" t="s">
        <v>20</v>
      </c>
      <c r="K172" s="225" t="s">
        <v>20</v>
      </c>
      <c r="L172" s="225" t="s">
        <v>20</v>
      </c>
      <c r="M172" s="389"/>
      <c r="N172" s="226"/>
    </row>
    <row r="173" spans="1:14" ht="28.5" customHeight="1" thickBot="1" x14ac:dyDescent="0.3">
      <c r="A173" s="2178" t="s">
        <v>49</v>
      </c>
      <c r="B173" s="2222" t="s">
        <v>15</v>
      </c>
      <c r="C173" s="2225" t="s">
        <v>15</v>
      </c>
      <c r="D173" s="2304" t="s">
        <v>206</v>
      </c>
      <c r="E173" s="2305"/>
      <c r="F173" s="2305"/>
      <c r="G173" s="2305"/>
      <c r="H173" s="2305"/>
      <c r="I173" s="2305"/>
      <c r="J173" s="2305"/>
      <c r="K173" s="2305"/>
      <c r="L173" s="2306"/>
      <c r="M173" s="453"/>
      <c r="N173" s="266"/>
    </row>
    <row r="174" spans="1:14" ht="29.25" customHeight="1" x14ac:dyDescent="0.25">
      <c r="A174" s="2179"/>
      <c r="B174" s="2223"/>
      <c r="C174" s="2225"/>
      <c r="D174" s="2558" t="s">
        <v>15</v>
      </c>
      <c r="E174" s="2554" t="s">
        <v>207</v>
      </c>
      <c r="F174" s="175" t="s">
        <v>208</v>
      </c>
      <c r="G174" s="119">
        <v>20</v>
      </c>
      <c r="H174" s="119">
        <v>20</v>
      </c>
      <c r="I174" s="2217" t="s">
        <v>32</v>
      </c>
      <c r="J174" s="455">
        <v>2.2999999999999998</v>
      </c>
      <c r="K174" s="455">
        <v>2.2999999999999998</v>
      </c>
      <c r="L174" s="455">
        <v>2.2999999999999998</v>
      </c>
      <c r="M174" s="455"/>
      <c r="N174" s="97"/>
    </row>
    <row r="175" spans="1:14" ht="29.25" customHeight="1" x14ac:dyDescent="0.25">
      <c r="A175" s="2179"/>
      <c r="B175" s="2223"/>
      <c r="C175" s="2225"/>
      <c r="D175" s="2559"/>
      <c r="E175" s="2561"/>
      <c r="F175" s="566" t="s">
        <v>209</v>
      </c>
      <c r="G175" s="276">
        <v>6</v>
      </c>
      <c r="H175" s="276">
        <v>6</v>
      </c>
      <c r="I175" s="2181"/>
      <c r="J175" s="454">
        <v>5</v>
      </c>
      <c r="K175" s="454">
        <v>5</v>
      </c>
      <c r="L175" s="454">
        <v>5</v>
      </c>
      <c r="M175" s="454"/>
      <c r="N175" s="456"/>
    </row>
    <row r="176" spans="1:14" ht="29.25" customHeight="1" x14ac:dyDescent="0.25">
      <c r="A176" s="2179"/>
      <c r="B176" s="2223"/>
      <c r="C176" s="2225"/>
      <c r="D176" s="2559"/>
      <c r="E176" s="2561"/>
      <c r="F176" s="566" t="s">
        <v>210</v>
      </c>
      <c r="G176" s="276">
        <v>7</v>
      </c>
      <c r="H176" s="276">
        <v>7</v>
      </c>
      <c r="I176" s="2181"/>
      <c r="J176" s="454">
        <v>16</v>
      </c>
      <c r="K176" s="454">
        <v>16</v>
      </c>
      <c r="L176" s="454">
        <v>16</v>
      </c>
      <c r="M176" s="454"/>
      <c r="N176" s="458"/>
    </row>
    <row r="177" spans="1:26" ht="29.25" customHeight="1" x14ac:dyDescent="0.25">
      <c r="A177" s="2179"/>
      <c r="B177" s="2223"/>
      <c r="C177" s="2225"/>
      <c r="D177" s="2559"/>
      <c r="E177" s="2561"/>
      <c r="F177" s="566" t="s">
        <v>211</v>
      </c>
      <c r="G177" s="276">
        <v>3</v>
      </c>
      <c r="H177" s="276">
        <v>3</v>
      </c>
      <c r="I177" s="2181"/>
      <c r="J177" s="454">
        <v>17.7</v>
      </c>
      <c r="K177" s="454">
        <v>17.7</v>
      </c>
      <c r="L177" s="454">
        <v>17.7</v>
      </c>
      <c r="M177" s="454"/>
      <c r="N177" s="458"/>
    </row>
    <row r="178" spans="1:26" ht="39" customHeight="1" x14ac:dyDescent="0.25">
      <c r="A178" s="2179"/>
      <c r="B178" s="2223"/>
      <c r="C178" s="2225"/>
      <c r="D178" s="2560"/>
      <c r="E178" s="2555"/>
      <c r="F178" s="243" t="s">
        <v>212</v>
      </c>
      <c r="G178" s="240">
        <v>5</v>
      </c>
      <c r="H178" s="240">
        <v>26</v>
      </c>
      <c r="I178" s="2182"/>
      <c r="J178" s="457">
        <v>3</v>
      </c>
      <c r="K178" s="457">
        <v>3</v>
      </c>
      <c r="L178" s="457">
        <v>1.4</v>
      </c>
      <c r="M178" s="457"/>
      <c r="N178" s="233"/>
    </row>
    <row r="179" spans="1:26" ht="20.25" customHeight="1" thickBot="1" x14ac:dyDescent="0.5">
      <c r="A179" s="2180"/>
      <c r="B179" s="2224"/>
      <c r="C179" s="2226"/>
      <c r="D179" s="2210" t="s">
        <v>44</v>
      </c>
      <c r="E179" s="2211"/>
      <c r="F179" s="2211"/>
      <c r="G179" s="2211"/>
      <c r="H179" s="2211"/>
      <c r="I179" s="2212"/>
      <c r="J179" s="50">
        <f>SUM(J174+J175+J176+J177+J178)</f>
        <v>44</v>
      </c>
      <c r="K179" s="50">
        <f t="shared" ref="K179:L179" si="26">SUM(K174+K175+K176+K177+K178)</f>
        <v>44</v>
      </c>
      <c r="L179" s="50">
        <f t="shared" si="26"/>
        <v>42.4</v>
      </c>
      <c r="M179" s="50"/>
      <c r="N179" s="50"/>
      <c r="O179" s="304"/>
    </row>
    <row r="180" spans="1:26" ht="37.5" customHeight="1" thickBot="1" x14ac:dyDescent="0.5">
      <c r="A180" s="16" t="s">
        <v>49</v>
      </c>
      <c r="B180" s="58" t="s">
        <v>15</v>
      </c>
      <c r="C180" s="2258" t="s">
        <v>38</v>
      </c>
      <c r="D180" s="2301" t="s">
        <v>213</v>
      </c>
      <c r="E180" s="2302"/>
      <c r="F180" s="2302"/>
      <c r="G180" s="2302"/>
      <c r="H180" s="2302"/>
      <c r="I180" s="2302"/>
      <c r="J180" s="2302"/>
      <c r="K180" s="2302"/>
      <c r="L180" s="2307"/>
      <c r="M180" s="385"/>
      <c r="N180" s="267"/>
      <c r="O180" s="270"/>
    </row>
    <row r="181" spans="1:26" ht="36" customHeight="1" thickBot="1" x14ac:dyDescent="0.5">
      <c r="A181" s="14"/>
      <c r="B181" s="58"/>
      <c r="C181" s="2259"/>
      <c r="D181" s="208" t="s">
        <v>15</v>
      </c>
      <c r="E181" s="212" t="s">
        <v>214</v>
      </c>
      <c r="F181" s="115" t="s">
        <v>215</v>
      </c>
      <c r="G181" s="114">
        <v>2</v>
      </c>
      <c r="H181" s="114">
        <v>2</v>
      </c>
      <c r="I181" s="108" t="s">
        <v>32</v>
      </c>
      <c r="J181" s="116">
        <v>21</v>
      </c>
      <c r="K181" s="116">
        <v>21</v>
      </c>
      <c r="L181" s="116">
        <v>20.3</v>
      </c>
      <c r="M181" s="412"/>
      <c r="N181" s="117"/>
      <c r="O181" s="270"/>
    </row>
    <row r="182" spans="1:26" ht="26.25" customHeight="1" thickBot="1" x14ac:dyDescent="0.3">
      <c r="A182" s="14"/>
      <c r="B182" s="58"/>
      <c r="C182" s="2260"/>
      <c r="D182" s="2120" t="s">
        <v>44</v>
      </c>
      <c r="E182" s="2120"/>
      <c r="F182" s="2120"/>
      <c r="G182" s="2120"/>
      <c r="H182" s="2120"/>
      <c r="I182" s="2121"/>
      <c r="J182" s="59">
        <f>SUM(J181)</f>
        <v>21</v>
      </c>
      <c r="K182" s="59">
        <f t="shared" ref="K182:L182" si="27">SUM(K181)</f>
        <v>21</v>
      </c>
      <c r="L182" s="59">
        <f t="shared" si="27"/>
        <v>20.3</v>
      </c>
      <c r="M182" s="93"/>
      <c r="N182" s="93"/>
    </row>
    <row r="183" spans="1:26" ht="26.25" customHeight="1" thickBot="1" x14ac:dyDescent="0.3">
      <c r="A183" s="2359" t="s">
        <v>49</v>
      </c>
      <c r="B183" s="2249" t="s">
        <v>15</v>
      </c>
      <c r="C183" s="2258" t="s">
        <v>49</v>
      </c>
      <c r="D183" s="2299" t="s">
        <v>1344</v>
      </c>
      <c r="E183" s="2299"/>
      <c r="F183" s="2299"/>
      <c r="G183" s="2299"/>
      <c r="H183" s="2299"/>
      <c r="I183" s="2299"/>
      <c r="J183" s="2299"/>
      <c r="K183" s="2299"/>
      <c r="L183" s="2300"/>
      <c r="M183" s="1249"/>
      <c r="N183" s="1249"/>
    </row>
    <row r="184" spans="1:26" ht="26.25" customHeight="1" x14ac:dyDescent="0.25">
      <c r="A184" s="2360"/>
      <c r="B184" s="2250"/>
      <c r="C184" s="2259"/>
      <c r="D184" s="2525" t="s">
        <v>15</v>
      </c>
      <c r="E184" s="2541" t="s">
        <v>1347</v>
      </c>
      <c r="F184" s="1288" t="s">
        <v>1345</v>
      </c>
      <c r="G184" s="1289">
        <v>6</v>
      </c>
      <c r="H184" s="1290">
        <v>6</v>
      </c>
      <c r="I184" s="1291" t="s">
        <v>535</v>
      </c>
      <c r="J184" s="1283">
        <f>0+200</f>
        <v>200</v>
      </c>
      <c r="K184" s="1283">
        <v>200</v>
      </c>
      <c r="L184" s="1283">
        <v>3.6</v>
      </c>
      <c r="M184" s="1250"/>
      <c r="N184" s="1251"/>
    </row>
    <row r="185" spans="1:26" ht="26.25" customHeight="1" thickBot="1" x14ac:dyDescent="0.3">
      <c r="A185" s="2360"/>
      <c r="B185" s="2250"/>
      <c r="C185" s="2259"/>
      <c r="D185" s="2526"/>
      <c r="E185" s="2542"/>
      <c r="F185" s="1292" t="s">
        <v>1346</v>
      </c>
      <c r="G185" s="1293">
        <v>0</v>
      </c>
      <c r="H185" s="1294">
        <v>0</v>
      </c>
      <c r="I185" s="1295" t="s">
        <v>32</v>
      </c>
      <c r="J185" s="1284">
        <f>0+30-3.6-26.4</f>
        <v>0</v>
      </c>
      <c r="K185" s="1284">
        <v>3.6</v>
      </c>
      <c r="L185" s="1284">
        <v>0</v>
      </c>
      <c r="M185" s="1252"/>
      <c r="N185" s="1253"/>
    </row>
    <row r="186" spans="1:26" ht="26.25" customHeight="1" thickBot="1" x14ac:dyDescent="0.3">
      <c r="A186" s="13"/>
      <c r="B186" s="81"/>
      <c r="C186" s="2260"/>
      <c r="D186" s="2211" t="s">
        <v>44</v>
      </c>
      <c r="E186" s="2211"/>
      <c r="F186" s="2211"/>
      <c r="G186" s="2211"/>
      <c r="H186" s="2211"/>
      <c r="I186" s="2212"/>
      <c r="J186" s="50">
        <f>J184+J185</f>
        <v>200</v>
      </c>
      <c r="K186" s="50">
        <f t="shared" ref="K186:L186" si="28">K184+K185</f>
        <v>203.6</v>
      </c>
      <c r="L186" s="50">
        <f t="shared" si="28"/>
        <v>3.6</v>
      </c>
      <c r="M186" s="172"/>
      <c r="N186" s="172"/>
    </row>
    <row r="187" spans="1:26" ht="18" customHeight="1" thickBot="1" x14ac:dyDescent="0.5">
      <c r="A187" s="32" t="s">
        <v>49</v>
      </c>
      <c r="B187" s="34" t="s">
        <v>15</v>
      </c>
      <c r="C187" s="1254"/>
      <c r="D187" s="42"/>
      <c r="E187" s="42"/>
      <c r="F187" s="42"/>
      <c r="G187" s="42"/>
      <c r="H187" s="42"/>
      <c r="I187" s="39" t="s">
        <v>86</v>
      </c>
      <c r="J187" s="18">
        <f>J179+J182+J186</f>
        <v>265</v>
      </c>
      <c r="K187" s="18">
        <f t="shared" ref="K187:L187" si="29">K179+K182+K186</f>
        <v>268.60000000000002</v>
      </c>
      <c r="L187" s="18">
        <f t="shared" si="29"/>
        <v>66.3</v>
      </c>
      <c r="M187" s="18"/>
      <c r="N187" s="18"/>
      <c r="O187" s="270"/>
    </row>
    <row r="188" spans="1:26" ht="20.25" customHeight="1" thickBot="1" x14ac:dyDescent="0.5">
      <c r="A188" s="32" t="s">
        <v>49</v>
      </c>
      <c r="B188" s="21"/>
      <c r="C188" s="22"/>
      <c r="D188" s="22"/>
      <c r="E188" s="22"/>
      <c r="F188" s="22"/>
      <c r="G188" s="22"/>
      <c r="H188" s="22"/>
      <c r="I188" s="23" t="s">
        <v>112</v>
      </c>
      <c r="J188" s="37">
        <f>J187</f>
        <v>265</v>
      </c>
      <c r="K188" s="37">
        <f t="shared" ref="K188:L188" si="30">K187</f>
        <v>268.60000000000002</v>
      </c>
      <c r="L188" s="37">
        <f t="shared" si="30"/>
        <v>66.3</v>
      </c>
      <c r="M188" s="37"/>
      <c r="N188" s="37"/>
      <c r="O188" s="270"/>
    </row>
    <row r="189" spans="1:26" ht="21" customHeight="1" thickBot="1" x14ac:dyDescent="0.3">
      <c r="A189" s="32" t="s">
        <v>58</v>
      </c>
      <c r="B189" s="45" t="s">
        <v>216</v>
      </c>
      <c r="C189" s="22"/>
      <c r="D189" s="22"/>
      <c r="E189" s="22"/>
      <c r="F189" s="22"/>
      <c r="G189" s="22"/>
      <c r="H189" s="22"/>
      <c r="I189" s="22"/>
      <c r="J189" s="40"/>
      <c r="K189" s="40"/>
      <c r="L189" s="40"/>
      <c r="M189" s="40"/>
      <c r="N189" s="78"/>
    </row>
    <row r="190" spans="1:26" ht="16.5" customHeight="1" thickBot="1" x14ac:dyDescent="0.3">
      <c r="A190" s="2178" t="s">
        <v>58</v>
      </c>
      <c r="B190" s="2222" t="s">
        <v>15</v>
      </c>
      <c r="C190" s="62" t="s">
        <v>217</v>
      </c>
      <c r="D190" s="62"/>
      <c r="E190" s="62"/>
      <c r="F190" s="62"/>
      <c r="G190" s="62"/>
      <c r="H190" s="62"/>
      <c r="I190" s="62"/>
      <c r="J190" s="77"/>
      <c r="K190" s="77"/>
      <c r="L190" s="77"/>
      <c r="M190" s="77"/>
      <c r="N190" s="63"/>
      <c r="P190" s="10">
        <v>1</v>
      </c>
      <c r="Q190" s="10">
        <v>2</v>
      </c>
      <c r="R190" s="10">
        <v>3</v>
      </c>
      <c r="S190" s="10">
        <v>4</v>
      </c>
      <c r="T190" s="10">
        <v>5</v>
      </c>
      <c r="U190" s="10">
        <v>6</v>
      </c>
      <c r="V190" s="10">
        <v>7</v>
      </c>
      <c r="W190" s="10">
        <v>8</v>
      </c>
      <c r="X190" s="10">
        <v>9</v>
      </c>
      <c r="Y190" s="10">
        <v>10</v>
      </c>
      <c r="Z190" s="10">
        <v>11</v>
      </c>
    </row>
    <row r="191" spans="1:26" ht="21" customHeight="1" x14ac:dyDescent="0.25">
      <c r="A191" s="2179"/>
      <c r="B191" s="2223"/>
      <c r="C191" s="2264" t="s">
        <v>218</v>
      </c>
      <c r="D191" s="2265"/>
      <c r="E191" s="2266"/>
      <c r="F191" s="660" t="s">
        <v>219</v>
      </c>
      <c r="G191" s="147">
        <v>70</v>
      </c>
      <c r="H191" s="147">
        <v>70</v>
      </c>
      <c r="I191" s="168" t="s">
        <v>20</v>
      </c>
      <c r="J191" s="168" t="s">
        <v>20</v>
      </c>
      <c r="K191" s="168" t="s">
        <v>20</v>
      </c>
      <c r="L191" s="168" t="s">
        <v>20</v>
      </c>
      <c r="M191" s="387"/>
      <c r="N191" s="169"/>
      <c r="Q191" s="10" t="s">
        <v>220</v>
      </c>
    </row>
    <row r="192" spans="1:26" ht="22.5" customHeight="1" x14ac:dyDescent="0.25">
      <c r="A192" s="2179"/>
      <c r="B192" s="2223"/>
      <c r="C192" s="2267" t="s">
        <v>221</v>
      </c>
      <c r="D192" s="2268"/>
      <c r="E192" s="2269"/>
      <c r="F192" s="650" t="s">
        <v>222</v>
      </c>
      <c r="G192" s="645">
        <f>4+6+6+3+6+3+3+3+6+5+6</f>
        <v>51</v>
      </c>
      <c r="H192" s="289">
        <f>4+6+6+3+6+3+3+3+6+5+6</f>
        <v>51</v>
      </c>
      <c r="I192" s="290" t="s">
        <v>20</v>
      </c>
      <c r="J192" s="290" t="s">
        <v>20</v>
      </c>
      <c r="K192" s="290" t="s">
        <v>20</v>
      </c>
      <c r="L192" s="290" t="s">
        <v>20</v>
      </c>
      <c r="M192" s="388"/>
      <c r="N192" s="539"/>
      <c r="P192" s="10">
        <v>995</v>
      </c>
      <c r="Q192" s="10">
        <v>680</v>
      </c>
      <c r="R192" s="10">
        <v>509</v>
      </c>
      <c r="S192" s="10">
        <v>1449</v>
      </c>
      <c r="T192" s="10">
        <v>187.74</v>
      </c>
      <c r="U192" s="10">
        <v>254</v>
      </c>
      <c r="V192" s="10">
        <v>1334</v>
      </c>
      <c r="W192" s="10">
        <v>994</v>
      </c>
      <c r="X192" s="10">
        <v>500</v>
      </c>
      <c r="Y192" s="10">
        <v>1505</v>
      </c>
      <c r="Z192" s="10">
        <v>1054</v>
      </c>
    </row>
    <row r="193" spans="1:27" ht="30.75" customHeight="1" x14ac:dyDescent="0.25">
      <c r="A193" s="2180"/>
      <c r="B193" s="2224"/>
      <c r="C193" s="2270" t="s">
        <v>223</v>
      </c>
      <c r="D193" s="2271"/>
      <c r="E193" s="2272"/>
      <c r="F193" s="227" t="s">
        <v>224</v>
      </c>
      <c r="G193" s="228">
        <v>60</v>
      </c>
      <c r="H193" s="228">
        <f>50+58+80+70+50+75</f>
        <v>383</v>
      </c>
      <c r="I193" s="225" t="s">
        <v>20</v>
      </c>
      <c r="J193" s="225" t="s">
        <v>20</v>
      </c>
      <c r="K193" s="225" t="s">
        <v>20</v>
      </c>
      <c r="L193" s="225" t="s">
        <v>20</v>
      </c>
      <c r="M193" s="389"/>
      <c r="N193" s="229"/>
      <c r="P193" s="10">
        <v>75</v>
      </c>
      <c r="Q193" s="10">
        <v>70</v>
      </c>
      <c r="R193" s="10">
        <v>58</v>
      </c>
      <c r="S193" s="10">
        <v>50</v>
      </c>
      <c r="T193" s="10">
        <v>80</v>
      </c>
      <c r="U193" s="10">
        <v>50</v>
      </c>
      <c r="V193" s="10">
        <v>100</v>
      </c>
      <c r="W193" s="10">
        <v>83.3</v>
      </c>
      <c r="X193" s="10">
        <v>100</v>
      </c>
      <c r="Y193" s="10">
        <v>5</v>
      </c>
      <c r="Z193" s="10">
        <v>70</v>
      </c>
    </row>
    <row r="194" spans="1:27" ht="40.5" customHeight="1" thickBot="1" x14ac:dyDescent="0.3">
      <c r="A194" s="2178" t="s">
        <v>58</v>
      </c>
      <c r="B194" s="2222" t="s">
        <v>15</v>
      </c>
      <c r="C194" s="2255" t="s">
        <v>15</v>
      </c>
      <c r="D194" s="2543" t="s">
        <v>225</v>
      </c>
      <c r="E194" s="2544"/>
      <c r="F194" s="2544"/>
      <c r="G194" s="2544"/>
      <c r="H194" s="2544"/>
      <c r="I194" s="2544"/>
      <c r="J194" s="2544"/>
      <c r="K194" s="2544"/>
      <c r="L194" s="2545"/>
      <c r="M194" s="413"/>
      <c r="N194" s="266"/>
      <c r="P194" s="10" t="s">
        <v>226</v>
      </c>
      <c r="Q194" s="10" t="s">
        <v>227</v>
      </c>
      <c r="R194" s="10" t="s">
        <v>228</v>
      </c>
      <c r="S194" s="10" t="s">
        <v>229</v>
      </c>
      <c r="T194" s="10" t="s">
        <v>230</v>
      </c>
      <c r="U194" s="10" t="s">
        <v>231</v>
      </c>
      <c r="V194" s="10" t="s">
        <v>232</v>
      </c>
      <c r="W194" s="10" t="s">
        <v>233</v>
      </c>
      <c r="X194" s="10" t="s">
        <v>234</v>
      </c>
      <c r="Y194" s="10" t="s">
        <v>235</v>
      </c>
      <c r="Z194" s="10" t="s">
        <v>236</v>
      </c>
    </row>
    <row r="195" spans="1:27" ht="58.5" customHeight="1" x14ac:dyDescent="0.25">
      <c r="A195" s="2179"/>
      <c r="B195" s="2223"/>
      <c r="C195" s="2256"/>
      <c r="D195" s="230" t="s">
        <v>15</v>
      </c>
      <c r="E195" s="213" t="s">
        <v>237</v>
      </c>
      <c r="F195" s="95" t="s">
        <v>238</v>
      </c>
      <c r="G195" s="96">
        <f>1+9+2+0+4+1+1+4+4+1+7</f>
        <v>34</v>
      </c>
      <c r="H195" s="96">
        <f t="shared" ref="H195:H201" si="31">AA195</f>
        <v>47</v>
      </c>
      <c r="I195" s="2217" t="s">
        <v>32</v>
      </c>
      <c r="J195" s="2149">
        <v>309.10000000000002</v>
      </c>
      <c r="K195" s="2149">
        <v>312.3</v>
      </c>
      <c r="L195" s="2149">
        <v>294.7</v>
      </c>
      <c r="M195" s="414"/>
      <c r="N195" s="97"/>
      <c r="P195" s="10">
        <f>4</f>
        <v>4</v>
      </c>
      <c r="Q195" s="10">
        <v>8</v>
      </c>
      <c r="R195" s="10">
        <v>1</v>
      </c>
      <c r="S195" s="10">
        <v>1</v>
      </c>
      <c r="T195" s="10">
        <v>2</v>
      </c>
      <c r="U195" s="10">
        <v>4</v>
      </c>
      <c r="V195" s="10">
        <v>13</v>
      </c>
      <c r="W195" s="10">
        <v>0</v>
      </c>
      <c r="X195" s="10">
        <v>1</v>
      </c>
      <c r="Y195" s="10">
        <v>9</v>
      </c>
      <c r="Z195" s="10">
        <v>4</v>
      </c>
      <c r="AA195" s="10">
        <f>SUM(P195:Z195)</f>
        <v>47</v>
      </c>
    </row>
    <row r="196" spans="1:27" ht="39.75" customHeight="1" x14ac:dyDescent="0.25">
      <c r="A196" s="2179"/>
      <c r="B196" s="2223"/>
      <c r="C196" s="2256"/>
      <c r="D196" s="230" t="s">
        <v>38</v>
      </c>
      <c r="E196" s="540" t="s">
        <v>239</v>
      </c>
      <c r="F196" s="541" t="s">
        <v>240</v>
      </c>
      <c r="G196" s="293">
        <f>4704+188.95+808.43+538.26+231.19+305.6+461.34+412.15+419+85</f>
        <v>8153.92</v>
      </c>
      <c r="H196" s="648">
        <f>AA196</f>
        <v>8433.94</v>
      </c>
      <c r="I196" s="2181"/>
      <c r="J196" s="2150"/>
      <c r="K196" s="2150"/>
      <c r="L196" s="2150"/>
      <c r="M196" s="415"/>
      <c r="N196" s="456"/>
      <c r="P196" s="10">
        <v>85</v>
      </c>
      <c r="Q196" s="10">
        <v>396</v>
      </c>
      <c r="R196" s="10">
        <v>290.16000000000003</v>
      </c>
      <c r="S196" s="10">
        <v>461.34</v>
      </c>
      <c r="T196" s="10">
        <f>808.43+538.26</f>
        <v>1346.69</v>
      </c>
      <c r="U196" s="10">
        <v>305.61</v>
      </c>
      <c r="V196" s="10">
        <v>425</v>
      </c>
      <c r="W196" s="10">
        <v>231.19</v>
      </c>
      <c r="X196" s="10">
        <v>4704</v>
      </c>
      <c r="Y196" s="10">
        <v>188.95</v>
      </c>
      <c r="Z196" s="10" t="s">
        <v>241</v>
      </c>
      <c r="AA196" s="10">
        <f t="shared" ref="AA196:AA205" si="32">SUM(P196:Z196)</f>
        <v>8433.94</v>
      </c>
    </row>
    <row r="197" spans="1:27" ht="37.5" customHeight="1" x14ac:dyDescent="0.25">
      <c r="A197" s="2179"/>
      <c r="B197" s="2223"/>
      <c r="C197" s="2256"/>
      <c r="D197" s="230" t="s">
        <v>49</v>
      </c>
      <c r="E197" s="540" t="s">
        <v>242</v>
      </c>
      <c r="F197" s="541" t="s">
        <v>243</v>
      </c>
      <c r="G197" s="312">
        <f>2+2+1+2+3+1+1+2+1+2+1</f>
        <v>18</v>
      </c>
      <c r="H197" s="312">
        <f t="shared" si="31"/>
        <v>18</v>
      </c>
      <c r="I197" s="2181"/>
      <c r="J197" s="2150"/>
      <c r="K197" s="2150"/>
      <c r="L197" s="2150"/>
      <c r="M197" s="415"/>
      <c r="N197" s="456"/>
      <c r="P197" s="10">
        <v>1</v>
      </c>
      <c r="Q197" s="10">
        <v>2</v>
      </c>
      <c r="R197" s="10">
        <v>2</v>
      </c>
      <c r="S197" s="10">
        <v>1</v>
      </c>
      <c r="T197" s="10">
        <v>1</v>
      </c>
      <c r="U197" s="10">
        <v>3</v>
      </c>
      <c r="V197" s="10">
        <v>1</v>
      </c>
      <c r="W197" s="10">
        <v>2</v>
      </c>
      <c r="X197" s="10">
        <v>2</v>
      </c>
      <c r="Y197" s="10">
        <v>2</v>
      </c>
      <c r="Z197" s="10">
        <v>1</v>
      </c>
      <c r="AA197" s="10">
        <f t="shared" si="32"/>
        <v>18</v>
      </c>
    </row>
    <row r="198" spans="1:27" ht="46.5" customHeight="1" x14ac:dyDescent="0.25">
      <c r="A198" s="2179"/>
      <c r="B198" s="2223"/>
      <c r="C198" s="2256"/>
      <c r="D198" s="230" t="s">
        <v>58</v>
      </c>
      <c r="E198" s="540" t="s">
        <v>244</v>
      </c>
      <c r="F198" s="541" t="s">
        <v>245</v>
      </c>
      <c r="G198" s="293">
        <f>20+87+17+30+43+8+63+55+45+75+20</f>
        <v>463</v>
      </c>
      <c r="H198" s="293">
        <f t="shared" si="31"/>
        <v>456</v>
      </c>
      <c r="I198" s="2181"/>
      <c r="J198" s="2150"/>
      <c r="K198" s="2150"/>
      <c r="L198" s="2150"/>
      <c r="M198" s="415"/>
      <c r="N198" s="456"/>
      <c r="P198" s="10">
        <v>31</v>
      </c>
      <c r="Q198" s="10">
        <v>69</v>
      </c>
      <c r="R198" s="10">
        <v>58</v>
      </c>
      <c r="S198" s="10">
        <v>8</v>
      </c>
      <c r="T198" s="10">
        <v>18</v>
      </c>
      <c r="U198" s="10">
        <v>52</v>
      </c>
      <c r="V198" s="10">
        <v>25</v>
      </c>
      <c r="W198" s="10">
        <v>30</v>
      </c>
      <c r="X198" s="10">
        <v>20</v>
      </c>
      <c r="Y198" s="10">
        <v>87</v>
      </c>
      <c r="Z198" s="10">
        <v>58</v>
      </c>
      <c r="AA198" s="10">
        <f t="shared" si="32"/>
        <v>456</v>
      </c>
    </row>
    <row r="199" spans="1:27" ht="39" customHeight="1" x14ac:dyDescent="0.25">
      <c r="A199" s="2179"/>
      <c r="B199" s="2223"/>
      <c r="C199" s="2256"/>
      <c r="D199" s="230" t="s">
        <v>64</v>
      </c>
      <c r="E199" s="540" t="s">
        <v>246</v>
      </c>
      <c r="F199" s="541" t="s">
        <v>247</v>
      </c>
      <c r="G199" s="293">
        <f>6+8+4+0+4+2+3+4+6+3+6</f>
        <v>46</v>
      </c>
      <c r="H199" s="293">
        <f t="shared" si="31"/>
        <v>50</v>
      </c>
      <c r="I199" s="459" t="s">
        <v>57</v>
      </c>
      <c r="J199" s="542">
        <v>9.9</v>
      </c>
      <c r="K199" s="542">
        <v>9.9</v>
      </c>
      <c r="L199" s="542">
        <v>9.8000000000000007</v>
      </c>
      <c r="M199" s="415"/>
      <c r="N199" s="456"/>
      <c r="P199" s="10">
        <v>6</v>
      </c>
      <c r="Q199" s="10">
        <v>4</v>
      </c>
      <c r="R199" s="10">
        <v>3</v>
      </c>
      <c r="S199" s="10">
        <v>2</v>
      </c>
      <c r="T199" s="10">
        <v>4</v>
      </c>
      <c r="U199" s="10">
        <v>4</v>
      </c>
      <c r="V199" s="10">
        <v>6</v>
      </c>
      <c r="W199" s="10">
        <v>4</v>
      </c>
      <c r="X199" s="10">
        <v>6</v>
      </c>
      <c r="Y199" s="10">
        <v>8</v>
      </c>
      <c r="Z199" s="10">
        <v>3</v>
      </c>
      <c r="AA199" s="10">
        <f t="shared" si="32"/>
        <v>50</v>
      </c>
    </row>
    <row r="200" spans="1:27" ht="24" customHeight="1" x14ac:dyDescent="0.25">
      <c r="A200" s="2179"/>
      <c r="B200" s="2223"/>
      <c r="C200" s="2256"/>
      <c r="D200" s="230" t="s">
        <v>67</v>
      </c>
      <c r="E200" s="540" t="s">
        <v>248</v>
      </c>
      <c r="F200" s="541" t="s">
        <v>249</v>
      </c>
      <c r="G200" s="293">
        <f>0+5+1+1+0+0+1+0+0+1+2</f>
        <v>11</v>
      </c>
      <c r="H200" s="293">
        <f t="shared" si="31"/>
        <v>16</v>
      </c>
      <c r="I200" s="2181" t="s">
        <v>118</v>
      </c>
      <c r="J200" s="2150">
        <v>18.600000000000001</v>
      </c>
      <c r="K200" s="2150">
        <v>25.7</v>
      </c>
      <c r="L200" s="2150">
        <v>25.8</v>
      </c>
      <c r="M200" s="415"/>
      <c r="N200" s="456"/>
      <c r="R200" s="10">
        <v>1</v>
      </c>
      <c r="T200" s="10">
        <v>1</v>
      </c>
      <c r="U200" s="10">
        <v>6</v>
      </c>
      <c r="V200" s="10">
        <v>2</v>
      </c>
      <c r="W200" s="10">
        <v>1</v>
      </c>
      <c r="X200" s="10">
        <v>0</v>
      </c>
      <c r="Y200" s="10">
        <v>5</v>
      </c>
      <c r="Z200" s="10">
        <v>0</v>
      </c>
      <c r="AA200" s="10">
        <f t="shared" si="32"/>
        <v>16</v>
      </c>
    </row>
    <row r="201" spans="1:27" ht="24" customHeight="1" x14ac:dyDescent="0.25">
      <c r="A201" s="2179"/>
      <c r="B201" s="2223"/>
      <c r="C201" s="2256"/>
      <c r="D201" s="230" t="s">
        <v>71</v>
      </c>
      <c r="E201" s="214" t="s">
        <v>250</v>
      </c>
      <c r="F201" s="231" t="s">
        <v>251</v>
      </c>
      <c r="G201" s="232">
        <f>2+2+3+3+6+2+3+2+3+1+3</f>
        <v>30</v>
      </c>
      <c r="H201" s="232">
        <f t="shared" si="31"/>
        <v>40</v>
      </c>
      <c r="I201" s="2182"/>
      <c r="J201" s="2183"/>
      <c r="K201" s="2183"/>
      <c r="L201" s="2183"/>
      <c r="M201" s="416"/>
      <c r="N201" s="233"/>
      <c r="P201" s="10">
        <v>3</v>
      </c>
      <c r="Q201" s="10">
        <v>5</v>
      </c>
      <c r="R201" s="10">
        <v>1</v>
      </c>
      <c r="S201" s="10">
        <v>2</v>
      </c>
      <c r="T201" s="10">
        <v>5</v>
      </c>
      <c r="U201" s="10">
        <v>6</v>
      </c>
      <c r="V201" s="10">
        <v>8</v>
      </c>
      <c r="W201" s="10">
        <v>3</v>
      </c>
      <c r="X201" s="10">
        <v>2</v>
      </c>
      <c r="Y201" s="10">
        <v>2</v>
      </c>
      <c r="Z201" s="10">
        <v>3</v>
      </c>
      <c r="AA201" s="10">
        <f t="shared" si="32"/>
        <v>40</v>
      </c>
    </row>
    <row r="202" spans="1:27" ht="18.75" customHeight="1" x14ac:dyDescent="0.25">
      <c r="A202" s="2179"/>
      <c r="B202" s="2223"/>
      <c r="C202" s="2257"/>
      <c r="D202" s="2119" t="s">
        <v>44</v>
      </c>
      <c r="E202" s="2211"/>
      <c r="F202" s="2211"/>
      <c r="G202" s="2211"/>
      <c r="H202" s="2211"/>
      <c r="I202" s="2212"/>
      <c r="J202" s="59">
        <f>SUM(J194:J201)</f>
        <v>337.6</v>
      </c>
      <c r="K202" s="59">
        <f>SUM(K194:K201)</f>
        <v>347.9</v>
      </c>
      <c r="L202" s="59">
        <f>SUM(L194:L201)</f>
        <v>330.3</v>
      </c>
      <c r="M202" s="172"/>
      <c r="N202" s="172"/>
      <c r="O202" s="302"/>
      <c r="AA202" s="10">
        <f t="shared" si="32"/>
        <v>0</v>
      </c>
    </row>
    <row r="203" spans="1:27" ht="15.75" customHeight="1" x14ac:dyDescent="0.25">
      <c r="A203" s="32" t="s">
        <v>58</v>
      </c>
      <c r="B203" s="41" t="s">
        <v>15</v>
      </c>
      <c r="C203" s="38"/>
      <c r="D203" s="42"/>
      <c r="E203" s="42"/>
      <c r="F203" s="42"/>
      <c r="G203" s="42"/>
      <c r="H203" s="42"/>
      <c r="I203" s="39" t="s">
        <v>86</v>
      </c>
      <c r="J203" s="18">
        <f>J202</f>
        <v>337.6</v>
      </c>
      <c r="K203" s="18">
        <f>K202</f>
        <v>347.9</v>
      </c>
      <c r="L203" s="18">
        <f>L202</f>
        <v>330.3</v>
      </c>
      <c r="M203" s="18"/>
      <c r="N203" s="18"/>
      <c r="O203" s="579"/>
      <c r="P203" s="10">
        <f>19383.66+439.18+596.72+495.65</f>
        <v>20915.210000000003</v>
      </c>
      <c r="Q203" s="10">
        <f>11572.37+461.41+600+289.09</f>
        <v>12922.87</v>
      </c>
      <c r="R203" s="10">
        <f>16613.29+1199.99+716.99+30210.36+399.3</f>
        <v>49139.930000000008</v>
      </c>
      <c r="S203" s="10">
        <f>10593.15+444.99+360+591.38</f>
        <v>11989.519999999999</v>
      </c>
      <c r="T203" s="10">
        <f>12858.99+127.6+360+1500+994</f>
        <v>15840.59</v>
      </c>
      <c r="U203" s="10">
        <f>12240.9+720+17770.8+403.29</f>
        <v>31134.989999999998</v>
      </c>
      <c r="V203" s="10">
        <f>15900.28+746.32+711.62+33924+2394.12</f>
        <v>53676.340000000004</v>
      </c>
      <c r="W203" s="10">
        <f>11868.21+1793.75+713.53+784.49+994</f>
        <v>16153.98</v>
      </c>
      <c r="X203" s="10">
        <f>30281.04+25751+677.55+360+898.95</f>
        <v>57968.54</v>
      </c>
      <c r="Y203" s="10">
        <f>16006.63+1908.74+2950.08+439.25+4996.88+1505+1097.2</f>
        <v>28903.78</v>
      </c>
      <c r="Z203" s="10">
        <f>13563.51+676.09+358.05+999+930.61</f>
        <v>16527.259999999998</v>
      </c>
      <c r="AA203" s="10">
        <f t="shared" si="32"/>
        <v>315173.01</v>
      </c>
    </row>
    <row r="204" spans="1:27" ht="15.75" customHeight="1" thickBot="1" x14ac:dyDescent="0.3">
      <c r="A204" s="32" t="s">
        <v>58</v>
      </c>
      <c r="B204" s="21"/>
      <c r="C204" s="22"/>
      <c r="D204" s="22"/>
      <c r="E204" s="22"/>
      <c r="F204" s="22"/>
      <c r="G204" s="22"/>
      <c r="H204" s="22"/>
      <c r="I204" s="23" t="s">
        <v>112</v>
      </c>
      <c r="J204" s="37">
        <f>J203</f>
        <v>337.6</v>
      </c>
      <c r="K204" s="37">
        <f t="shared" ref="K204:L204" si="33">K203</f>
        <v>347.9</v>
      </c>
      <c r="L204" s="37">
        <f t="shared" si="33"/>
        <v>330.3</v>
      </c>
      <c r="M204" s="37"/>
      <c r="N204" s="37"/>
      <c r="O204" s="579"/>
      <c r="P204" s="10">
        <v>105.02</v>
      </c>
      <c r="Q204" s="10">
        <v>967.9</v>
      </c>
      <c r="R204" s="10">
        <v>287.3</v>
      </c>
      <c r="S204" s="10">
        <v>165.24</v>
      </c>
      <c r="T204" s="10">
        <v>564.29</v>
      </c>
      <c r="U204" s="10">
        <v>141.47</v>
      </c>
      <c r="V204" s="10">
        <v>0</v>
      </c>
      <c r="W204" s="10">
        <v>0</v>
      </c>
      <c r="X204" s="10">
        <v>5898.52</v>
      </c>
      <c r="Y204" s="10">
        <v>60.65</v>
      </c>
      <c r="Z204" s="10">
        <v>884.27</v>
      </c>
      <c r="AA204" s="10">
        <f t="shared" si="32"/>
        <v>9074.66</v>
      </c>
    </row>
    <row r="205" spans="1:27" ht="18" customHeight="1" thickBot="1" x14ac:dyDescent="0.3">
      <c r="A205" s="43" t="s">
        <v>15</v>
      </c>
      <c r="B205" s="2287" t="s">
        <v>252</v>
      </c>
      <c r="C205" s="2287"/>
      <c r="D205" s="2287"/>
      <c r="E205" s="2287"/>
      <c r="F205" s="2287"/>
      <c r="G205" s="2287"/>
      <c r="H205" s="2287"/>
      <c r="I205" s="2287"/>
      <c r="J205" s="44">
        <f>J88+J163+J188+J204</f>
        <v>20298.500000000004</v>
      </c>
      <c r="K205" s="44">
        <f>K88+K163+K188+K204</f>
        <v>21225.920000000002</v>
      </c>
      <c r="L205" s="44">
        <f>L88+L163+L188+L204</f>
        <v>20368.599999999999</v>
      </c>
      <c r="M205" s="417"/>
      <c r="N205" s="94"/>
      <c r="O205" s="302"/>
      <c r="P205" s="10">
        <v>995</v>
      </c>
      <c r="R205" s="10">
        <f>R192</f>
        <v>509</v>
      </c>
      <c r="S205" s="10">
        <f>S192</f>
        <v>1449</v>
      </c>
      <c r="T205" s="10">
        <f>T192</f>
        <v>187.74</v>
      </c>
      <c r="U205" s="10">
        <f t="shared" ref="U205:Y205" si="34">U192</f>
        <v>254</v>
      </c>
      <c r="V205" s="10">
        <f t="shared" si="34"/>
        <v>1334</v>
      </c>
      <c r="W205" s="10">
        <f t="shared" si="34"/>
        <v>994</v>
      </c>
      <c r="X205" s="10">
        <f t="shared" si="34"/>
        <v>500</v>
      </c>
      <c r="Y205" s="10">
        <f t="shared" si="34"/>
        <v>1505</v>
      </c>
      <c r="Z205" s="10">
        <f>Z192</f>
        <v>1054</v>
      </c>
      <c r="AA205" s="10">
        <f t="shared" si="32"/>
        <v>8781.74</v>
      </c>
    </row>
    <row r="206" spans="1:27" ht="15" customHeight="1" x14ac:dyDescent="0.25">
      <c r="P206" s="10">
        <f>P203+P204+P205</f>
        <v>22015.230000000003</v>
      </c>
      <c r="Q206" s="10">
        <f>Q203+Q204+Q205</f>
        <v>13890.77</v>
      </c>
      <c r="R206" s="10">
        <f>R203+R204+R205</f>
        <v>49936.23000000001</v>
      </c>
      <c r="S206" s="10">
        <f>S203+S204+S205</f>
        <v>13603.759999999998</v>
      </c>
      <c r="T206" s="10">
        <f>T203+T204+T205</f>
        <v>16592.620000000003</v>
      </c>
      <c r="U206" s="10">
        <f t="shared" ref="U206:Y206" si="35">U203+U204+U205</f>
        <v>31530.46</v>
      </c>
      <c r="V206" s="10">
        <f t="shared" si="35"/>
        <v>55010.340000000004</v>
      </c>
      <c r="W206" s="10">
        <f t="shared" si="35"/>
        <v>17147.98</v>
      </c>
      <c r="X206" s="10">
        <f t="shared" si="35"/>
        <v>64367.06</v>
      </c>
      <c r="Y206" s="10">
        <f t="shared" si="35"/>
        <v>30469.43</v>
      </c>
      <c r="Z206" s="10">
        <f>Z203+Z204+Z205</f>
        <v>18465.53</v>
      </c>
      <c r="AA206" s="10">
        <f>SUM(P206:Z206)</f>
        <v>333029.41000000003</v>
      </c>
    </row>
  </sheetData>
  <mergeCells count="329">
    <mergeCell ref="A183:A185"/>
    <mergeCell ref="B183:B185"/>
    <mergeCell ref="E184:E185"/>
    <mergeCell ref="D186:I186"/>
    <mergeCell ref="C183:C186"/>
    <mergeCell ref="K200:K201"/>
    <mergeCell ref="L200:L201"/>
    <mergeCell ref="K154:K155"/>
    <mergeCell ref="L154:L155"/>
    <mergeCell ref="D159:L159"/>
    <mergeCell ref="D194:L194"/>
    <mergeCell ref="K195:K198"/>
    <mergeCell ref="L195:L198"/>
    <mergeCell ref="B164:N164"/>
    <mergeCell ref="C165:N165"/>
    <mergeCell ref="I154:I155"/>
    <mergeCell ref="J154:J155"/>
    <mergeCell ref="E154:E155"/>
    <mergeCell ref="D154:D155"/>
    <mergeCell ref="D174:D178"/>
    <mergeCell ref="E174:E178"/>
    <mergeCell ref="I174:I178"/>
    <mergeCell ref="C171:E171"/>
    <mergeCell ref="C168:E168"/>
    <mergeCell ref="C169:E169"/>
    <mergeCell ref="C170:E170"/>
    <mergeCell ref="D184:D185"/>
    <mergeCell ref="N124:N135"/>
    <mergeCell ref="K124:K135"/>
    <mergeCell ref="L124:L135"/>
    <mergeCell ref="D137:M137"/>
    <mergeCell ref="K141:K145"/>
    <mergeCell ref="L141:L145"/>
    <mergeCell ref="D140:L140"/>
    <mergeCell ref="D147:L147"/>
    <mergeCell ref="K148:K151"/>
    <mergeCell ref="L148:L151"/>
    <mergeCell ref="M148:M151"/>
    <mergeCell ref="N141:N145"/>
    <mergeCell ref="N148:N151"/>
    <mergeCell ref="J148:J151"/>
    <mergeCell ref="J124:J135"/>
    <mergeCell ref="J141:J145"/>
    <mergeCell ref="B100:B103"/>
    <mergeCell ref="K114:K117"/>
    <mergeCell ref="D103:I103"/>
    <mergeCell ref="I114:I117"/>
    <mergeCell ref="M7:M9"/>
    <mergeCell ref="M19:M27"/>
    <mergeCell ref="M34:M38"/>
    <mergeCell ref="N34:N38"/>
    <mergeCell ref="M41:M44"/>
    <mergeCell ref="N41:N44"/>
    <mergeCell ref="M50:M52"/>
    <mergeCell ref="N55:N56"/>
    <mergeCell ref="N59:N63"/>
    <mergeCell ref="M55:M56"/>
    <mergeCell ref="N19:N27"/>
    <mergeCell ref="N50:N52"/>
    <mergeCell ref="D104:L104"/>
    <mergeCell ref="K105:K107"/>
    <mergeCell ref="L105:L107"/>
    <mergeCell ref="D109:L109"/>
    <mergeCell ref="D112:L112"/>
    <mergeCell ref="B112:B118"/>
    <mergeCell ref="C16:E16"/>
    <mergeCell ref="C17:E17"/>
    <mergeCell ref="A109:A111"/>
    <mergeCell ref="B109:B111"/>
    <mergeCell ref="A104:A108"/>
    <mergeCell ref="E113:E115"/>
    <mergeCell ref="D113:D115"/>
    <mergeCell ref="D116:D117"/>
    <mergeCell ref="D105:D107"/>
    <mergeCell ref="E105:E107"/>
    <mergeCell ref="D111:I111"/>
    <mergeCell ref="C104:C108"/>
    <mergeCell ref="B104:B108"/>
    <mergeCell ref="A77:A86"/>
    <mergeCell ref="B77:B86"/>
    <mergeCell ref="C77:C86"/>
    <mergeCell ref="A94:A96"/>
    <mergeCell ref="E34:E38"/>
    <mergeCell ref="D34:D38"/>
    <mergeCell ref="A91:A93"/>
    <mergeCell ref="D57:I57"/>
    <mergeCell ref="D64:I64"/>
    <mergeCell ref="C87:I87"/>
    <mergeCell ref="B91:B93"/>
    <mergeCell ref="A70:A76"/>
    <mergeCell ref="C58:C64"/>
    <mergeCell ref="D94:L94"/>
    <mergeCell ref="C46:C48"/>
    <mergeCell ref="C49:C53"/>
    <mergeCell ref="E66:E67"/>
    <mergeCell ref="D25:D27"/>
    <mergeCell ref="D58:L58"/>
    <mergeCell ref="F65:L65"/>
    <mergeCell ref="H66:H67"/>
    <mergeCell ref="D77:L77"/>
    <mergeCell ref="K78:K85"/>
    <mergeCell ref="L78:L85"/>
    <mergeCell ref="E55:E56"/>
    <mergeCell ref="D55:D56"/>
    <mergeCell ref="D59:D63"/>
    <mergeCell ref="E59:E63"/>
    <mergeCell ref="J41:J44"/>
    <mergeCell ref="D48:I48"/>
    <mergeCell ref="D53:I53"/>
    <mergeCell ref="J59:J63"/>
    <mergeCell ref="I59:I63"/>
    <mergeCell ref="F66:F67"/>
    <mergeCell ref="G66:G67"/>
    <mergeCell ref="D66:D67"/>
    <mergeCell ref="D50:D52"/>
    <mergeCell ref="E50:E52"/>
    <mergeCell ref="F50:F52"/>
    <mergeCell ref="G50:G52"/>
    <mergeCell ref="D65:E65"/>
    <mergeCell ref="O10:Q10"/>
    <mergeCell ref="A40:A45"/>
    <mergeCell ref="B40:B45"/>
    <mergeCell ref="C40:C45"/>
    <mergeCell ref="D32:I32"/>
    <mergeCell ref="D28:I28"/>
    <mergeCell ref="D30:D31"/>
    <mergeCell ref="E30:E31"/>
    <mergeCell ref="E25:E26"/>
    <mergeCell ref="B33:B39"/>
    <mergeCell ref="A33:A39"/>
    <mergeCell ref="C33:C39"/>
    <mergeCell ref="D39:I39"/>
    <mergeCell ref="A29:A31"/>
    <mergeCell ref="B29:B31"/>
    <mergeCell ref="I30:I31"/>
    <mergeCell ref="J30:J31"/>
    <mergeCell ref="I34:I37"/>
    <mergeCell ref="J34:J37"/>
    <mergeCell ref="I41:I44"/>
    <mergeCell ref="C29:C31"/>
    <mergeCell ref="E42:E44"/>
    <mergeCell ref="D45:I45"/>
    <mergeCell ref="D42:D44"/>
    <mergeCell ref="N30:N31"/>
    <mergeCell ref="A12:A27"/>
    <mergeCell ref="C13:E13"/>
    <mergeCell ref="B4:N4"/>
    <mergeCell ref="J8:J9"/>
    <mergeCell ref="D7:D9"/>
    <mergeCell ref="I8:I9"/>
    <mergeCell ref="N7:N9"/>
    <mergeCell ref="E19:E24"/>
    <mergeCell ref="D19:D24"/>
    <mergeCell ref="I19:I27"/>
    <mergeCell ref="J19:J27"/>
    <mergeCell ref="E5:N5"/>
    <mergeCell ref="F7:H7"/>
    <mergeCell ref="F8:F9"/>
    <mergeCell ref="G8:G9"/>
    <mergeCell ref="H8:H9"/>
    <mergeCell ref="K8:K9"/>
    <mergeCell ref="I7:L7"/>
    <mergeCell ref="L8:L9"/>
    <mergeCell ref="K19:K27"/>
    <mergeCell ref="L19:L27"/>
    <mergeCell ref="B7:B9"/>
    <mergeCell ref="D18:L18"/>
    <mergeCell ref="C14:E14"/>
    <mergeCell ref="C15:E15"/>
    <mergeCell ref="C112:C118"/>
    <mergeCell ref="C65:C68"/>
    <mergeCell ref="E7:E9"/>
    <mergeCell ref="C7:C9"/>
    <mergeCell ref="K30:K31"/>
    <mergeCell ref="L30:L31"/>
    <mergeCell ref="K34:K37"/>
    <mergeCell ref="L34:L37"/>
    <mergeCell ref="K41:K44"/>
    <mergeCell ref="L41:L44"/>
    <mergeCell ref="D29:L29"/>
    <mergeCell ref="D33:L33"/>
    <mergeCell ref="D40:L40"/>
    <mergeCell ref="D46:L46"/>
    <mergeCell ref="D49:L49"/>
    <mergeCell ref="H50:H52"/>
    <mergeCell ref="D54:L54"/>
    <mergeCell ref="A10:N10"/>
    <mergeCell ref="B11:N11"/>
    <mergeCell ref="C12:N12"/>
    <mergeCell ref="A7:A9"/>
    <mergeCell ref="C54:C57"/>
    <mergeCell ref="B137:B139"/>
    <mergeCell ref="B205:I205"/>
    <mergeCell ref="C159:C161"/>
    <mergeCell ref="B159:B161"/>
    <mergeCell ref="D122:I122"/>
    <mergeCell ref="D202:I202"/>
    <mergeCell ref="B165:B172"/>
    <mergeCell ref="E148:E151"/>
    <mergeCell ref="I148:I151"/>
    <mergeCell ref="D124:D135"/>
    <mergeCell ref="E124:E135"/>
    <mergeCell ref="I124:I135"/>
    <mergeCell ref="I141:I145"/>
    <mergeCell ref="E141:E145"/>
    <mergeCell ref="D141:D145"/>
    <mergeCell ref="C166:E166"/>
    <mergeCell ref="C167:E167"/>
    <mergeCell ref="D156:I156"/>
    <mergeCell ref="D161:I161"/>
    <mergeCell ref="D152:I152"/>
    <mergeCell ref="D183:L183"/>
    <mergeCell ref="D153:L153"/>
    <mergeCell ref="D173:L173"/>
    <mergeCell ref="D180:L180"/>
    <mergeCell ref="B12:B28"/>
    <mergeCell ref="C18:C28"/>
    <mergeCell ref="A194:A202"/>
    <mergeCell ref="B194:B202"/>
    <mergeCell ref="C194:C202"/>
    <mergeCell ref="C180:C182"/>
    <mergeCell ref="C94:C96"/>
    <mergeCell ref="B94:B96"/>
    <mergeCell ref="A190:A193"/>
    <mergeCell ref="B190:B193"/>
    <mergeCell ref="C191:E191"/>
    <mergeCell ref="C192:E192"/>
    <mergeCell ref="C193:E193"/>
    <mergeCell ref="B147:B152"/>
    <mergeCell ref="A123:A136"/>
    <mergeCell ref="C147:C152"/>
    <mergeCell ref="A119:A122"/>
    <mergeCell ref="A140:A146"/>
    <mergeCell ref="B140:B146"/>
    <mergeCell ref="C140:C146"/>
    <mergeCell ref="A137:A139"/>
    <mergeCell ref="E120:E121"/>
    <mergeCell ref="D120:D121"/>
    <mergeCell ref="B119:B122"/>
    <mergeCell ref="B97:B99"/>
    <mergeCell ref="A112:A118"/>
    <mergeCell ref="I195:I198"/>
    <mergeCell ref="E116:E117"/>
    <mergeCell ref="A100:A103"/>
    <mergeCell ref="A97:A99"/>
    <mergeCell ref="B173:B179"/>
    <mergeCell ref="C173:C179"/>
    <mergeCell ref="B153:B156"/>
    <mergeCell ref="C153:C156"/>
    <mergeCell ref="A159:A161"/>
    <mergeCell ref="A153:A156"/>
    <mergeCell ref="D108:I108"/>
    <mergeCell ref="B123:B136"/>
    <mergeCell ref="C123:C136"/>
    <mergeCell ref="A173:A179"/>
    <mergeCell ref="C109:C111"/>
    <mergeCell ref="C137:C139"/>
    <mergeCell ref="C119:C122"/>
    <mergeCell ref="D119:E119"/>
    <mergeCell ref="D123:E123"/>
    <mergeCell ref="D136:I136"/>
    <mergeCell ref="D139:I139"/>
    <mergeCell ref="D146:I146"/>
    <mergeCell ref="A147:A152"/>
    <mergeCell ref="I200:I201"/>
    <mergeCell ref="J200:J201"/>
    <mergeCell ref="I55:I56"/>
    <mergeCell ref="J55:J56"/>
    <mergeCell ref="I105:I107"/>
    <mergeCell ref="J105:J107"/>
    <mergeCell ref="E80:E85"/>
    <mergeCell ref="I78:I85"/>
    <mergeCell ref="J78:J85"/>
    <mergeCell ref="I101:I102"/>
    <mergeCell ref="J101:J102"/>
    <mergeCell ref="E101:E102"/>
    <mergeCell ref="D97:L97"/>
    <mergeCell ref="K101:K102"/>
    <mergeCell ref="L101:L102"/>
    <mergeCell ref="C172:E172"/>
    <mergeCell ref="D148:D151"/>
    <mergeCell ref="C97:C99"/>
    <mergeCell ref="C90:N90"/>
    <mergeCell ref="D179:I179"/>
    <mergeCell ref="D182:I182"/>
    <mergeCell ref="D100:L100"/>
    <mergeCell ref="J114:J117"/>
    <mergeCell ref="L114:L117"/>
    <mergeCell ref="K120:K121"/>
    <mergeCell ref="L120:L121"/>
    <mergeCell ref="D118:I118"/>
    <mergeCell ref="J195:J198"/>
    <mergeCell ref="O69:O70"/>
    <mergeCell ref="O71:O73"/>
    <mergeCell ref="O54:O56"/>
    <mergeCell ref="O57:O59"/>
    <mergeCell ref="O60:O62"/>
    <mergeCell ref="O63:O65"/>
    <mergeCell ref="O66:O68"/>
    <mergeCell ref="N120:N121"/>
    <mergeCell ref="I120:I121"/>
    <mergeCell ref="J120:J121"/>
    <mergeCell ref="M66:M67"/>
    <mergeCell ref="K55:K56"/>
    <mergeCell ref="L55:L56"/>
    <mergeCell ref="K59:K63"/>
    <mergeCell ref="L59:L63"/>
    <mergeCell ref="M105:M107"/>
    <mergeCell ref="N113:N117"/>
    <mergeCell ref="N66:N67"/>
    <mergeCell ref="N105:N107"/>
    <mergeCell ref="N101:N102"/>
    <mergeCell ref="D96:I96"/>
    <mergeCell ref="D68:I68"/>
    <mergeCell ref="D86:I86"/>
    <mergeCell ref="D80:D85"/>
    <mergeCell ref="D101:D102"/>
    <mergeCell ref="D93:I93"/>
    <mergeCell ref="C69:I69"/>
    <mergeCell ref="D91:L91"/>
    <mergeCell ref="C71:E71"/>
    <mergeCell ref="C72:E72"/>
    <mergeCell ref="C73:E73"/>
    <mergeCell ref="C74:E74"/>
    <mergeCell ref="C75:E75"/>
    <mergeCell ref="C76:E76"/>
    <mergeCell ref="C91:C93"/>
    <mergeCell ref="D99:I99"/>
    <mergeCell ref="C100:C103"/>
  </mergeCells>
  <phoneticPr fontId="51"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28"/>
  <sheetViews>
    <sheetView topLeftCell="B1" zoomScale="86" zoomScaleNormal="86" workbookViewId="0">
      <pane ySplit="8" topLeftCell="A9" activePane="bottomLeft" state="frozen"/>
      <selection pane="bottomLeft" activeCell="B2" sqref="B2:N2"/>
    </sheetView>
  </sheetViews>
  <sheetFormatPr defaultColWidth="9.109375" defaultRowHeight="18" x14ac:dyDescent="0.35"/>
  <cols>
    <col min="1" max="1" width="5.6640625" style="669" customWidth="1"/>
    <col min="2" max="3" width="5.33203125" style="669" customWidth="1"/>
    <col min="4" max="4" width="6.109375" style="669" customWidth="1"/>
    <col min="5" max="5" width="48.44140625" style="669" customWidth="1"/>
    <col min="6" max="6" width="52.109375" style="669" customWidth="1"/>
    <col min="7" max="8" width="11.33203125" style="669" customWidth="1"/>
    <col min="9" max="9" width="9.109375" style="780"/>
    <col min="10" max="12" width="9.109375" style="669"/>
    <col min="13" max="13" width="30" style="669" customWidth="1"/>
    <col min="14" max="14" width="49.44140625" style="669" customWidth="1"/>
    <col min="15" max="15" width="14.44140625" style="672" customWidth="1"/>
    <col min="16" max="16384" width="9.109375" style="669"/>
  </cols>
  <sheetData>
    <row r="1" spans="1:15" ht="20.25" customHeight="1" x14ac:dyDescent="0.25">
      <c r="B1" s="2756"/>
      <c r="C1" s="2756"/>
      <c r="D1" s="2756"/>
      <c r="E1" s="2756"/>
      <c r="F1" s="2756"/>
      <c r="G1" s="2756"/>
      <c r="H1" s="2756"/>
      <c r="I1" s="2756"/>
      <c r="J1" s="2756"/>
      <c r="K1" s="670"/>
      <c r="L1" s="670"/>
      <c r="M1" s="670"/>
      <c r="N1" s="671"/>
      <c r="O1" s="671"/>
    </row>
    <row r="2" spans="1:15" ht="40.950000000000003" customHeight="1" x14ac:dyDescent="0.35">
      <c r="B2" s="2677" t="s">
        <v>1373</v>
      </c>
      <c r="C2" s="2677"/>
      <c r="D2" s="2677"/>
      <c r="E2" s="2677"/>
      <c r="F2" s="2677"/>
      <c r="G2" s="2677"/>
      <c r="H2" s="2677"/>
      <c r="I2" s="2677"/>
      <c r="J2" s="2677"/>
      <c r="K2" s="2677"/>
      <c r="L2" s="2677"/>
      <c r="M2" s="2677"/>
      <c r="N2" s="2677"/>
    </row>
    <row r="3" spans="1:15" ht="36.6" customHeight="1" x14ac:dyDescent="0.35">
      <c r="B3" s="2686" t="s">
        <v>253</v>
      </c>
      <c r="C3" s="2686"/>
      <c r="D3" s="2686"/>
      <c r="E3" s="2686"/>
      <c r="F3" s="2686"/>
      <c r="G3" s="2686"/>
      <c r="H3" s="2686"/>
      <c r="I3" s="2686"/>
      <c r="J3" s="2686"/>
      <c r="K3" s="2686"/>
      <c r="L3" s="2686"/>
      <c r="M3" s="2686"/>
      <c r="N3" s="2686"/>
    </row>
    <row r="4" spans="1:15" ht="11.25" customHeight="1" x14ac:dyDescent="0.35">
      <c r="B4" s="673"/>
      <c r="C4" s="673"/>
      <c r="D4" s="673"/>
      <c r="E4" s="673"/>
      <c r="F4" s="673"/>
      <c r="G4" s="673"/>
      <c r="H4" s="673"/>
      <c r="I4" s="674"/>
      <c r="J4" s="675"/>
      <c r="K4" s="675"/>
      <c r="L4" s="675"/>
      <c r="M4" s="675"/>
    </row>
    <row r="5" spans="1:15" ht="10.95" customHeight="1" thickBot="1" x14ac:dyDescent="0.4">
      <c r="B5" s="673"/>
      <c r="C5" s="673"/>
      <c r="D5" s="673"/>
      <c r="E5" s="673"/>
      <c r="F5" s="673"/>
      <c r="G5" s="673"/>
      <c r="H5" s="673"/>
      <c r="I5" s="674"/>
      <c r="J5" s="675"/>
      <c r="K5" s="675"/>
      <c r="L5" s="675"/>
      <c r="M5" s="675"/>
    </row>
    <row r="6" spans="1:15" ht="24" customHeight="1" thickBot="1" x14ac:dyDescent="0.4">
      <c r="A6" s="2813" t="s">
        <v>1</v>
      </c>
      <c r="B6" s="2761" t="s">
        <v>2</v>
      </c>
      <c r="C6" s="2761" t="s">
        <v>3</v>
      </c>
      <c r="D6" s="2761"/>
      <c r="E6" s="2777" t="s">
        <v>5</v>
      </c>
      <c r="F6" s="1973" t="s">
        <v>6</v>
      </c>
      <c r="G6" s="1974"/>
      <c r="H6" s="1975"/>
      <c r="I6" s="2682" t="s">
        <v>7</v>
      </c>
      <c r="J6" s="2683"/>
      <c r="K6" s="2683"/>
      <c r="L6" s="2683"/>
      <c r="M6" s="1980" t="s">
        <v>8</v>
      </c>
      <c r="N6" s="1959" t="s">
        <v>9</v>
      </c>
    </row>
    <row r="7" spans="1:15" ht="31.2" customHeight="1" thickBot="1" x14ac:dyDescent="0.4">
      <c r="A7" s="2814"/>
      <c r="B7" s="2772"/>
      <c r="C7" s="2772"/>
      <c r="D7" s="2762"/>
      <c r="E7" s="2778"/>
      <c r="F7" s="2678" t="s">
        <v>10</v>
      </c>
      <c r="G7" s="1968" t="s">
        <v>11</v>
      </c>
      <c r="H7" s="1968" t="s">
        <v>12</v>
      </c>
      <c r="I7" s="2687" t="s">
        <v>13</v>
      </c>
      <c r="J7" s="2791" t="s">
        <v>1348</v>
      </c>
      <c r="K7" s="2684" t="s">
        <v>1349</v>
      </c>
      <c r="L7" s="2680" t="s">
        <v>1350</v>
      </c>
      <c r="M7" s="1981"/>
      <c r="N7" s="1960"/>
    </row>
    <row r="8" spans="1:15" ht="68.400000000000006" customHeight="1" thickBot="1" x14ac:dyDescent="0.4">
      <c r="A8" s="2814"/>
      <c r="B8" s="2772"/>
      <c r="C8" s="2772"/>
      <c r="D8" s="2763"/>
      <c r="E8" s="2778"/>
      <c r="F8" s="2679"/>
      <c r="G8" s="1969"/>
      <c r="H8" s="1969"/>
      <c r="I8" s="2688"/>
      <c r="J8" s="2792"/>
      <c r="K8" s="2685"/>
      <c r="L8" s="2681"/>
      <c r="M8" s="1982"/>
      <c r="N8" s="1961"/>
    </row>
    <row r="9" spans="1:15" ht="22.5" customHeight="1" thickBot="1" x14ac:dyDescent="0.4">
      <c r="A9" s="1314" t="s">
        <v>254</v>
      </c>
      <c r="B9" s="1315"/>
      <c r="C9" s="1315"/>
      <c r="D9" s="1315"/>
      <c r="E9" s="1315"/>
      <c r="F9" s="1315"/>
      <c r="G9" s="1316"/>
      <c r="H9" s="1316"/>
      <c r="I9" s="1317"/>
      <c r="J9" s="1315"/>
      <c r="K9" s="1315"/>
      <c r="L9" s="1315"/>
      <c r="M9" s="1316"/>
      <c r="N9" s="1318"/>
    </row>
    <row r="10" spans="1:15" ht="18" customHeight="1" thickBot="1" x14ac:dyDescent="0.4">
      <c r="A10" s="1319" t="s">
        <v>15</v>
      </c>
      <c r="B10" s="1320" t="s">
        <v>255</v>
      </c>
      <c r="C10" s="1321"/>
      <c r="D10" s="1321"/>
      <c r="E10" s="1321"/>
      <c r="F10" s="1321"/>
      <c r="G10" s="1321"/>
      <c r="H10" s="1321"/>
      <c r="I10" s="1322"/>
      <c r="J10" s="1321"/>
      <c r="K10" s="1321"/>
      <c r="L10" s="1321"/>
      <c r="M10" s="1321"/>
      <c r="N10" s="1323"/>
    </row>
    <row r="11" spans="1:15" ht="24.75" customHeight="1" thickBot="1" x14ac:dyDescent="0.4">
      <c r="A11" s="2724" t="s">
        <v>15</v>
      </c>
      <c r="B11" s="2585" t="s">
        <v>15</v>
      </c>
      <c r="C11" s="2785" t="s">
        <v>256</v>
      </c>
      <c r="D11" s="2785"/>
      <c r="E11" s="2786"/>
      <c r="F11" s="2786"/>
      <c r="G11" s="2786"/>
      <c r="H11" s="2786"/>
      <c r="I11" s="2786"/>
      <c r="J11" s="2786"/>
      <c r="K11" s="2786"/>
      <c r="L11" s="2786"/>
      <c r="M11" s="2786"/>
      <c r="N11" s="2787"/>
    </row>
    <row r="12" spans="1:15" ht="41.25" customHeight="1" x14ac:dyDescent="0.35">
      <c r="A12" s="2725"/>
      <c r="B12" s="2586"/>
      <c r="C12" s="2727" t="s">
        <v>18</v>
      </c>
      <c r="D12" s="2727"/>
      <c r="E12" s="2728"/>
      <c r="F12" s="676" t="s">
        <v>257</v>
      </c>
      <c r="G12" s="123">
        <v>2</v>
      </c>
      <c r="H12" s="123">
        <v>0</v>
      </c>
      <c r="I12" s="123" t="s">
        <v>20</v>
      </c>
      <c r="J12" s="123" t="s">
        <v>20</v>
      </c>
      <c r="K12" s="123" t="s">
        <v>20</v>
      </c>
      <c r="L12" s="123" t="s">
        <v>20</v>
      </c>
      <c r="M12" s="465"/>
      <c r="N12" s="677" t="s">
        <v>258</v>
      </c>
    </row>
    <row r="13" spans="1:15" ht="37.5" customHeight="1" x14ac:dyDescent="0.35">
      <c r="A13" s="2725"/>
      <c r="B13" s="2586"/>
      <c r="C13" s="2729" t="s">
        <v>21</v>
      </c>
      <c r="D13" s="2729"/>
      <c r="E13" s="2730"/>
      <c r="F13" s="561" t="s">
        <v>259</v>
      </c>
      <c r="G13" s="461">
        <v>39</v>
      </c>
      <c r="H13" s="461">
        <v>50.56</v>
      </c>
      <c r="I13" s="461" t="s">
        <v>20</v>
      </c>
      <c r="J13" s="461" t="s">
        <v>20</v>
      </c>
      <c r="K13" s="461" t="s">
        <v>20</v>
      </c>
      <c r="L13" s="461" t="s">
        <v>20</v>
      </c>
      <c r="M13" s="466"/>
      <c r="N13" s="544"/>
    </row>
    <row r="14" spans="1:15" ht="42" customHeight="1" x14ac:dyDescent="0.35">
      <c r="A14" s="2725"/>
      <c r="B14" s="2586"/>
      <c r="C14" s="2729" t="s">
        <v>23</v>
      </c>
      <c r="D14" s="2729"/>
      <c r="E14" s="2730"/>
      <c r="F14" s="543" t="s">
        <v>260</v>
      </c>
      <c r="G14" s="461" t="s">
        <v>261</v>
      </c>
      <c r="H14" s="461">
        <v>69.69</v>
      </c>
      <c r="I14" s="461" t="s">
        <v>20</v>
      </c>
      <c r="J14" s="461" t="s">
        <v>20</v>
      </c>
      <c r="K14" s="461" t="s">
        <v>20</v>
      </c>
      <c r="L14" s="461" t="s">
        <v>20</v>
      </c>
      <c r="M14" s="466"/>
      <c r="N14" s="544"/>
    </row>
    <row r="15" spans="1:15" ht="58.5" customHeight="1" x14ac:dyDescent="0.35">
      <c r="A15" s="2725"/>
      <c r="B15" s="2586"/>
      <c r="C15" s="2729" t="s">
        <v>25</v>
      </c>
      <c r="D15" s="2729"/>
      <c r="E15" s="2730"/>
      <c r="F15" s="543" t="s">
        <v>262</v>
      </c>
      <c r="G15" s="461">
        <v>202</v>
      </c>
      <c r="H15" s="461">
        <v>193</v>
      </c>
      <c r="I15" s="461" t="s">
        <v>20</v>
      </c>
      <c r="J15" s="461" t="s">
        <v>20</v>
      </c>
      <c r="K15" s="461" t="s">
        <v>20</v>
      </c>
      <c r="L15" s="461" t="s">
        <v>20</v>
      </c>
      <c r="M15" s="466"/>
      <c r="N15" s="544"/>
    </row>
    <row r="16" spans="1:15" ht="34.5" customHeight="1" x14ac:dyDescent="0.35">
      <c r="A16" s="2725"/>
      <c r="B16" s="2586"/>
      <c r="C16" s="2729" t="s">
        <v>27</v>
      </c>
      <c r="D16" s="2729"/>
      <c r="E16" s="2730"/>
      <c r="F16" s="543" t="s">
        <v>263</v>
      </c>
      <c r="G16" s="461">
        <v>6</v>
      </c>
      <c r="H16" s="461">
        <v>6</v>
      </c>
      <c r="I16" s="461" t="s">
        <v>20</v>
      </c>
      <c r="J16" s="461" t="s">
        <v>20</v>
      </c>
      <c r="K16" s="461" t="s">
        <v>20</v>
      </c>
      <c r="L16" s="461" t="s">
        <v>20</v>
      </c>
      <c r="M16" s="466"/>
      <c r="N16" s="544"/>
    </row>
    <row r="17" spans="1:14" ht="33" customHeight="1" x14ac:dyDescent="0.35">
      <c r="A17" s="2725"/>
      <c r="B17" s="2586"/>
      <c r="C17" s="2729" t="s">
        <v>264</v>
      </c>
      <c r="D17" s="2729"/>
      <c r="E17" s="2730"/>
      <c r="F17" s="561" t="s">
        <v>265</v>
      </c>
      <c r="G17" s="461">
        <v>11</v>
      </c>
      <c r="H17" s="461">
        <v>11</v>
      </c>
      <c r="I17" s="461" t="s">
        <v>20</v>
      </c>
      <c r="J17" s="461" t="s">
        <v>20</v>
      </c>
      <c r="K17" s="461" t="s">
        <v>20</v>
      </c>
      <c r="L17" s="461" t="s">
        <v>20</v>
      </c>
      <c r="M17" s="466"/>
      <c r="N17" s="544"/>
    </row>
    <row r="18" spans="1:14" ht="29.25" customHeight="1" x14ac:dyDescent="0.35">
      <c r="A18" s="2725"/>
      <c r="B18" s="2586"/>
      <c r="C18" s="2729" t="s">
        <v>266</v>
      </c>
      <c r="D18" s="2729"/>
      <c r="E18" s="2730"/>
      <c r="F18" s="561" t="s">
        <v>267</v>
      </c>
      <c r="G18" s="461">
        <v>4</v>
      </c>
      <c r="H18" s="461">
        <v>4</v>
      </c>
      <c r="I18" s="461" t="s">
        <v>20</v>
      </c>
      <c r="J18" s="461" t="s">
        <v>20</v>
      </c>
      <c r="K18" s="461" t="s">
        <v>20</v>
      </c>
      <c r="L18" s="461" t="s">
        <v>20</v>
      </c>
      <c r="M18" s="466"/>
      <c r="N18" s="544"/>
    </row>
    <row r="19" spans="1:14" ht="32.4" customHeight="1" x14ac:dyDescent="0.35">
      <c r="A19" s="2725"/>
      <c r="B19" s="2586"/>
      <c r="C19" s="2729" t="s">
        <v>268</v>
      </c>
      <c r="D19" s="2729"/>
      <c r="E19" s="2730"/>
      <c r="F19" s="561" t="s">
        <v>269</v>
      </c>
      <c r="G19" s="461">
        <v>30</v>
      </c>
      <c r="H19" s="461">
        <v>50</v>
      </c>
      <c r="I19" s="461" t="s">
        <v>20</v>
      </c>
      <c r="J19" s="461" t="s">
        <v>20</v>
      </c>
      <c r="K19" s="461" t="s">
        <v>20</v>
      </c>
      <c r="L19" s="461" t="s">
        <v>20</v>
      </c>
      <c r="M19" s="466"/>
      <c r="N19" s="544"/>
    </row>
    <row r="20" spans="1:14" ht="31.2" customHeight="1" x14ac:dyDescent="0.35">
      <c r="A20" s="2725"/>
      <c r="B20" s="2586"/>
      <c r="C20" s="2729" t="s">
        <v>270</v>
      </c>
      <c r="D20" s="2729"/>
      <c r="E20" s="2730"/>
      <c r="F20" s="561" t="s">
        <v>271</v>
      </c>
      <c r="G20" s="461">
        <v>1</v>
      </c>
      <c r="H20" s="461">
        <v>15</v>
      </c>
      <c r="I20" s="461" t="s">
        <v>20</v>
      </c>
      <c r="J20" s="461" t="s">
        <v>20</v>
      </c>
      <c r="K20" s="461" t="s">
        <v>20</v>
      </c>
      <c r="L20" s="461" t="s">
        <v>20</v>
      </c>
      <c r="M20" s="466"/>
      <c r="N20" s="544" t="s">
        <v>272</v>
      </c>
    </row>
    <row r="21" spans="1:14" ht="33.75" customHeight="1" x14ac:dyDescent="0.35">
      <c r="A21" s="2725"/>
      <c r="B21" s="2586"/>
      <c r="C21" s="2729" t="s">
        <v>273</v>
      </c>
      <c r="D21" s="2729"/>
      <c r="E21" s="2730"/>
      <c r="F21" s="561" t="s">
        <v>274</v>
      </c>
      <c r="G21" s="461">
        <v>13</v>
      </c>
      <c r="H21" s="461">
        <v>14</v>
      </c>
      <c r="I21" s="461" t="s">
        <v>20</v>
      </c>
      <c r="J21" s="461" t="s">
        <v>20</v>
      </c>
      <c r="K21" s="461" t="s">
        <v>20</v>
      </c>
      <c r="L21" s="461" t="s">
        <v>20</v>
      </c>
      <c r="M21" s="466"/>
      <c r="N21" s="544"/>
    </row>
    <row r="22" spans="1:14" ht="29.25" customHeight="1" x14ac:dyDescent="0.35">
      <c r="A22" s="2725"/>
      <c r="B22" s="2586"/>
      <c r="C22" s="2729" t="s">
        <v>275</v>
      </c>
      <c r="D22" s="2729"/>
      <c r="E22" s="2730"/>
      <c r="F22" s="561" t="s">
        <v>276</v>
      </c>
      <c r="G22" s="461">
        <v>0</v>
      </c>
      <c r="H22" s="461">
        <v>0</v>
      </c>
      <c r="I22" s="461" t="s">
        <v>20</v>
      </c>
      <c r="J22" s="461" t="s">
        <v>20</v>
      </c>
      <c r="K22" s="461" t="s">
        <v>20</v>
      </c>
      <c r="L22" s="461" t="s">
        <v>20</v>
      </c>
      <c r="M22" s="466"/>
      <c r="N22" s="545"/>
    </row>
    <row r="23" spans="1:14" ht="39.75" customHeight="1" x14ac:dyDescent="0.35">
      <c r="A23" s="2725"/>
      <c r="B23" s="2586"/>
      <c r="C23" s="2729" t="s">
        <v>277</v>
      </c>
      <c r="D23" s="2729"/>
      <c r="E23" s="2730"/>
      <c r="F23" s="678" t="s">
        <v>278</v>
      </c>
      <c r="G23" s="461">
        <v>0</v>
      </c>
      <c r="H23" s="461">
        <v>0</v>
      </c>
      <c r="I23" s="461" t="s">
        <v>20</v>
      </c>
      <c r="J23" s="461" t="s">
        <v>20</v>
      </c>
      <c r="K23" s="461" t="s">
        <v>20</v>
      </c>
      <c r="L23" s="461" t="s">
        <v>20</v>
      </c>
      <c r="M23" s="466"/>
      <c r="N23" s="545"/>
    </row>
    <row r="24" spans="1:14" ht="30" customHeight="1" x14ac:dyDescent="0.35">
      <c r="A24" s="2726"/>
      <c r="B24" s="2587"/>
      <c r="C24" s="2767" t="s">
        <v>279</v>
      </c>
      <c r="D24" s="2767"/>
      <c r="E24" s="2768"/>
      <c r="F24" s="559" t="s">
        <v>280</v>
      </c>
      <c r="G24" s="546">
        <v>23</v>
      </c>
      <c r="H24" s="546">
        <v>19</v>
      </c>
      <c r="I24" s="546" t="s">
        <v>20</v>
      </c>
      <c r="J24" s="546" t="s">
        <v>20</v>
      </c>
      <c r="K24" s="546" t="s">
        <v>20</v>
      </c>
      <c r="L24" s="546" t="s">
        <v>20</v>
      </c>
      <c r="M24" s="467"/>
      <c r="N24" s="547"/>
    </row>
    <row r="25" spans="1:14" ht="30" customHeight="1" thickBot="1" x14ac:dyDescent="0.4">
      <c r="A25" s="2815" t="s">
        <v>15</v>
      </c>
      <c r="B25" s="2585" t="s">
        <v>15</v>
      </c>
      <c r="C25" s="2779" t="s">
        <v>15</v>
      </c>
      <c r="D25" s="2600" t="s">
        <v>281</v>
      </c>
      <c r="E25" s="2601"/>
      <c r="F25" s="2601"/>
      <c r="G25" s="2601"/>
      <c r="H25" s="2601"/>
      <c r="I25" s="2601"/>
      <c r="J25" s="2601"/>
      <c r="K25" s="2601"/>
      <c r="L25" s="2624"/>
      <c r="M25" s="1325"/>
      <c r="N25" s="177"/>
    </row>
    <row r="26" spans="1:14" ht="47.25" customHeight="1" x14ac:dyDescent="0.35">
      <c r="A26" s="2816"/>
      <c r="B26" s="2586"/>
      <c r="C26" s="2780"/>
      <c r="D26" s="679" t="s">
        <v>15</v>
      </c>
      <c r="E26" s="680" t="s">
        <v>282</v>
      </c>
      <c r="F26" s="681" t="s">
        <v>283</v>
      </c>
      <c r="G26" s="1272">
        <v>6</v>
      </c>
      <c r="H26" s="1272">
        <v>6</v>
      </c>
      <c r="I26" s="2666" t="s">
        <v>32</v>
      </c>
      <c r="J26" s="2321">
        <v>50</v>
      </c>
      <c r="K26" s="2321">
        <v>17.899999999999999</v>
      </c>
      <c r="L26" s="2321">
        <v>13.4</v>
      </c>
      <c r="M26" s="1326"/>
      <c r="N26" s="2796"/>
    </row>
    <row r="27" spans="1:14" ht="36.75" customHeight="1" x14ac:dyDescent="0.35">
      <c r="A27" s="2816"/>
      <c r="B27" s="2586"/>
      <c r="C27" s="2780"/>
      <c r="D27" s="2670" t="s">
        <v>38</v>
      </c>
      <c r="E27" s="2667" t="s">
        <v>284</v>
      </c>
      <c r="F27" s="473" t="s">
        <v>285</v>
      </c>
      <c r="G27" s="684">
        <v>1</v>
      </c>
      <c r="H27" s="684">
        <v>1</v>
      </c>
      <c r="I27" s="2666"/>
      <c r="J27" s="2658"/>
      <c r="K27" s="2658"/>
      <c r="L27" s="2658"/>
      <c r="M27" s="1326"/>
      <c r="N27" s="2796"/>
    </row>
    <row r="28" spans="1:14" ht="51.75" customHeight="1" x14ac:dyDescent="0.35">
      <c r="A28" s="2816"/>
      <c r="B28" s="2586"/>
      <c r="C28" s="2780"/>
      <c r="D28" s="2671"/>
      <c r="E28" s="2668"/>
      <c r="F28" s="685" t="s">
        <v>286</v>
      </c>
      <c r="G28" s="684">
        <v>1</v>
      </c>
      <c r="H28" s="684">
        <v>2</v>
      </c>
      <c r="I28" s="2666"/>
      <c r="J28" s="2658"/>
      <c r="K28" s="2658"/>
      <c r="L28" s="2658"/>
      <c r="M28" s="1326"/>
      <c r="N28" s="2796"/>
    </row>
    <row r="29" spans="1:14" ht="31.5" customHeight="1" x14ac:dyDescent="0.35">
      <c r="A29" s="2816"/>
      <c r="B29" s="2586"/>
      <c r="C29" s="2780"/>
      <c r="D29" s="2672"/>
      <c r="E29" s="2669"/>
      <c r="F29" s="473" t="s">
        <v>287</v>
      </c>
      <c r="G29" s="684">
        <v>0</v>
      </c>
      <c r="H29" s="684"/>
      <c r="I29" s="2666"/>
      <c r="J29" s="2658"/>
      <c r="K29" s="2658"/>
      <c r="L29" s="2658"/>
      <c r="M29" s="1326"/>
      <c r="N29" s="2796"/>
    </row>
    <row r="30" spans="1:14" ht="24" customHeight="1" x14ac:dyDescent="0.35">
      <c r="A30" s="2816"/>
      <c r="B30" s="2586"/>
      <c r="C30" s="2780"/>
      <c r="D30" s="686" t="s">
        <v>49</v>
      </c>
      <c r="E30" s="687" t="s">
        <v>288</v>
      </c>
      <c r="F30" s="473" t="s">
        <v>289</v>
      </c>
      <c r="G30" s="684">
        <v>1060</v>
      </c>
      <c r="H30" s="684">
        <v>1052</v>
      </c>
      <c r="I30" s="2666"/>
      <c r="J30" s="2658"/>
      <c r="K30" s="2658"/>
      <c r="L30" s="2658"/>
      <c r="M30" s="1326"/>
      <c r="N30" s="2796"/>
    </row>
    <row r="31" spans="1:14" ht="30" customHeight="1" x14ac:dyDescent="0.35">
      <c r="A31" s="2816"/>
      <c r="B31" s="2586"/>
      <c r="C31" s="2780"/>
      <c r="D31" s="686" t="s">
        <v>58</v>
      </c>
      <c r="E31" s="687" t="s">
        <v>290</v>
      </c>
      <c r="F31" s="474" t="s">
        <v>291</v>
      </c>
      <c r="G31" s="684">
        <v>90</v>
      </c>
      <c r="H31" s="684">
        <v>70</v>
      </c>
      <c r="I31" s="2666"/>
      <c r="J31" s="2658"/>
      <c r="K31" s="2658"/>
      <c r="L31" s="2658"/>
      <c r="M31" s="1326"/>
      <c r="N31" s="2796"/>
    </row>
    <row r="32" spans="1:14" ht="32.25" customHeight="1" x14ac:dyDescent="0.35">
      <c r="A32" s="2816"/>
      <c r="B32" s="2586"/>
      <c r="C32" s="2780"/>
      <c r="D32" s="682" t="s">
        <v>64</v>
      </c>
      <c r="E32" s="688" t="s">
        <v>292</v>
      </c>
      <c r="F32" s="1327" t="s">
        <v>293</v>
      </c>
      <c r="G32" s="1328">
        <v>10</v>
      </c>
      <c r="H32" s="1328">
        <v>1</v>
      </c>
      <c r="I32" s="2666"/>
      <c r="J32" s="2658"/>
      <c r="K32" s="2658"/>
      <c r="L32" s="2658"/>
      <c r="M32" s="1329"/>
      <c r="N32" s="2796"/>
    </row>
    <row r="33" spans="1:15" ht="32.25" customHeight="1" x14ac:dyDescent="0.35">
      <c r="A33" s="2816"/>
      <c r="B33" s="2586"/>
      <c r="C33" s="2781"/>
      <c r="D33" s="689" t="s">
        <v>67</v>
      </c>
      <c r="E33" s="690" t="s">
        <v>294</v>
      </c>
      <c r="F33" s="1330" t="s">
        <v>295</v>
      </c>
      <c r="G33" s="1328">
        <v>2</v>
      </c>
      <c r="H33" s="1328">
        <v>2</v>
      </c>
      <c r="I33" s="2666"/>
      <c r="J33" s="2658"/>
      <c r="K33" s="2658"/>
      <c r="L33" s="2658"/>
      <c r="M33" s="1329"/>
      <c r="N33" s="2796"/>
    </row>
    <row r="34" spans="1:15" ht="32.25" customHeight="1" x14ac:dyDescent="0.35">
      <c r="A34" s="2816"/>
      <c r="B34" s="2586"/>
      <c r="C34" s="2781"/>
      <c r="D34" s="689" t="s">
        <v>71</v>
      </c>
      <c r="E34" s="690" t="s">
        <v>296</v>
      </c>
      <c r="F34" s="1330" t="s">
        <v>297</v>
      </c>
      <c r="G34" s="1328">
        <v>50</v>
      </c>
      <c r="H34" s="1328">
        <v>54</v>
      </c>
      <c r="I34" s="2666"/>
      <c r="J34" s="2658"/>
      <c r="K34" s="2658"/>
      <c r="L34" s="2658"/>
      <c r="M34" s="1329"/>
      <c r="N34" s="2796"/>
    </row>
    <row r="35" spans="1:15" ht="32.25" customHeight="1" thickBot="1" x14ac:dyDescent="0.4">
      <c r="A35" s="2816"/>
      <c r="B35" s="2586"/>
      <c r="C35" s="2781"/>
      <c r="D35" s="689"/>
      <c r="E35" s="683"/>
      <c r="F35" s="377" t="s">
        <v>298</v>
      </c>
      <c r="G35" s="1331">
        <v>13</v>
      </c>
      <c r="H35" s="1331">
        <v>13</v>
      </c>
      <c r="I35" s="2666"/>
      <c r="J35" s="2322"/>
      <c r="K35" s="2322"/>
      <c r="L35" s="2322"/>
      <c r="M35" s="1326"/>
      <c r="N35" s="2796"/>
    </row>
    <row r="36" spans="1:15" ht="21" customHeight="1" thickBot="1" x14ac:dyDescent="0.4">
      <c r="A36" s="2816"/>
      <c r="B36" s="2587"/>
      <c r="C36" s="2782"/>
      <c r="D36" s="2740" t="s">
        <v>44</v>
      </c>
      <c r="E36" s="2741"/>
      <c r="F36" s="2741"/>
      <c r="G36" s="2741"/>
      <c r="H36" s="2742"/>
      <c r="I36" s="2743"/>
      <c r="J36" s="1332">
        <f>SUM(J26:J35)</f>
        <v>50</v>
      </c>
      <c r="K36" s="1332">
        <f t="shared" ref="K36:L36" si="0">SUM(K26:K35)</f>
        <v>17.899999999999999</v>
      </c>
      <c r="L36" s="1332">
        <f t="shared" si="0"/>
        <v>13.4</v>
      </c>
      <c r="M36" s="1333"/>
      <c r="N36" s="1334"/>
    </row>
    <row r="37" spans="1:15" ht="27.75" customHeight="1" thickBot="1" x14ac:dyDescent="0.4">
      <c r="A37" s="2823" t="s">
        <v>15</v>
      </c>
      <c r="B37" s="2822" t="s">
        <v>15</v>
      </c>
      <c r="C37" s="2769" t="s">
        <v>38</v>
      </c>
      <c r="D37" s="2600" t="s">
        <v>299</v>
      </c>
      <c r="E37" s="2601"/>
      <c r="F37" s="2601"/>
      <c r="G37" s="2601"/>
      <c r="H37" s="2601"/>
      <c r="I37" s="2601"/>
      <c r="J37" s="2601"/>
      <c r="K37" s="2601"/>
      <c r="L37" s="2602"/>
      <c r="M37" s="1335"/>
      <c r="N37" s="691"/>
    </row>
    <row r="38" spans="1:15" ht="26.25" customHeight="1" x14ac:dyDescent="0.35">
      <c r="A38" s="2824"/>
      <c r="B38" s="2822"/>
      <c r="C38" s="2770"/>
      <c r="D38" s="2765" t="s">
        <v>15</v>
      </c>
      <c r="E38" s="2766" t="s">
        <v>300</v>
      </c>
      <c r="F38" s="692" t="s">
        <v>301</v>
      </c>
      <c r="G38" s="100">
        <v>93.85</v>
      </c>
      <c r="H38" s="100">
        <v>96.4</v>
      </c>
      <c r="I38" s="2163" t="s">
        <v>118</v>
      </c>
      <c r="J38" s="2788">
        <v>15783.6</v>
      </c>
      <c r="K38" s="2788">
        <v>16154.2</v>
      </c>
      <c r="L38" s="2800">
        <v>16148.9</v>
      </c>
      <c r="M38" s="1337"/>
      <c r="N38" s="2797"/>
    </row>
    <row r="39" spans="1:15" ht="28.95" customHeight="1" x14ac:dyDescent="0.35">
      <c r="A39" s="2824"/>
      <c r="B39" s="2822"/>
      <c r="C39" s="2770"/>
      <c r="D39" s="2765"/>
      <c r="E39" s="2766"/>
      <c r="F39" s="279" t="s">
        <v>302</v>
      </c>
      <c r="G39" s="548">
        <v>53</v>
      </c>
      <c r="H39" s="548">
        <v>75.8</v>
      </c>
      <c r="I39" s="2163"/>
      <c r="J39" s="2788"/>
      <c r="K39" s="2788"/>
      <c r="L39" s="2324"/>
      <c r="M39" s="1338"/>
      <c r="N39" s="2798"/>
      <c r="O39" s="693"/>
    </row>
    <row r="40" spans="1:15" ht="28.5" customHeight="1" thickBot="1" x14ac:dyDescent="0.4">
      <c r="A40" s="2824"/>
      <c r="B40" s="2822"/>
      <c r="C40" s="2770"/>
      <c r="D40" s="2765"/>
      <c r="E40" s="2766"/>
      <c r="F40" s="279" t="s">
        <v>303</v>
      </c>
      <c r="G40" s="694">
        <v>39.5</v>
      </c>
      <c r="H40" s="694">
        <v>71.099999999999994</v>
      </c>
      <c r="I40" s="2163"/>
      <c r="J40" s="2788"/>
      <c r="K40" s="2788"/>
      <c r="L40" s="2324"/>
      <c r="M40" s="1338"/>
      <c r="N40" s="2798"/>
    </row>
    <row r="41" spans="1:15" ht="37.5" customHeight="1" thickBot="1" x14ac:dyDescent="0.4">
      <c r="A41" s="2824"/>
      <c r="B41" s="2822"/>
      <c r="C41" s="2770"/>
      <c r="D41" s="2765"/>
      <c r="E41" s="2766"/>
      <c r="F41" s="329" t="s">
        <v>304</v>
      </c>
      <c r="G41" s="694">
        <v>55.1</v>
      </c>
      <c r="H41" s="694">
        <v>60</v>
      </c>
      <c r="I41" s="2163"/>
      <c r="J41" s="2788"/>
      <c r="K41" s="2788"/>
      <c r="L41" s="2324"/>
      <c r="M41" s="1338"/>
      <c r="N41" s="2798"/>
    </row>
    <row r="42" spans="1:15" ht="36.75" customHeight="1" thickBot="1" x14ac:dyDescent="0.4">
      <c r="A42" s="2824"/>
      <c r="B42" s="2822"/>
      <c r="C42" s="2770"/>
      <c r="D42" s="2765"/>
      <c r="E42" s="2766"/>
      <c r="F42" s="329" t="s">
        <v>305</v>
      </c>
      <c r="G42" s="694">
        <v>34</v>
      </c>
      <c r="H42" s="694">
        <v>50.57</v>
      </c>
      <c r="I42" s="2163"/>
      <c r="J42" s="2788"/>
      <c r="K42" s="2788"/>
      <c r="L42" s="2324"/>
      <c r="M42" s="1338"/>
      <c r="N42" s="2798"/>
    </row>
    <row r="43" spans="1:15" ht="30" customHeight="1" thickBot="1" x14ac:dyDescent="0.4">
      <c r="A43" s="1336"/>
      <c r="B43" s="746"/>
      <c r="C43" s="2770"/>
      <c r="D43" s="2765"/>
      <c r="E43" s="2766"/>
      <c r="F43" s="573" t="s">
        <v>306</v>
      </c>
      <c r="G43" s="695">
        <v>58.7</v>
      </c>
      <c r="H43" s="695">
        <v>76.7</v>
      </c>
      <c r="I43" s="2163"/>
      <c r="J43" s="2789"/>
      <c r="K43" s="2789"/>
      <c r="L43" s="2801"/>
      <c r="M43" s="1340"/>
      <c r="N43" s="2799"/>
    </row>
    <row r="44" spans="1:15" ht="23.25" customHeight="1" thickBot="1" x14ac:dyDescent="0.4">
      <c r="A44" s="1341"/>
      <c r="B44" s="1342"/>
      <c r="C44" s="2771"/>
      <c r="D44" s="2773" t="s">
        <v>44</v>
      </c>
      <c r="E44" s="2774"/>
      <c r="F44" s="2774"/>
      <c r="G44" s="2774"/>
      <c r="H44" s="2775"/>
      <c r="I44" s="2776"/>
      <c r="J44" s="1343">
        <f>SUM(J38)</f>
        <v>15783.6</v>
      </c>
      <c r="K44" s="1343">
        <f>SUM(K38)</f>
        <v>16154.2</v>
      </c>
      <c r="L44" s="1344">
        <f>SUM(L38)</f>
        <v>16148.9</v>
      </c>
      <c r="M44" s="1345"/>
      <c r="N44" s="1346"/>
    </row>
    <row r="45" spans="1:15" ht="51.75" customHeight="1" thickBot="1" x14ac:dyDescent="0.4">
      <c r="A45" s="2803" t="s">
        <v>15</v>
      </c>
      <c r="B45" s="2586" t="s">
        <v>15</v>
      </c>
      <c r="C45" s="2793" t="s">
        <v>49</v>
      </c>
      <c r="D45" s="2600" t="s">
        <v>307</v>
      </c>
      <c r="E45" s="2601"/>
      <c r="F45" s="2601"/>
      <c r="G45" s="2601"/>
      <c r="H45" s="2601"/>
      <c r="I45" s="2601"/>
      <c r="J45" s="2601"/>
      <c r="K45" s="2601"/>
      <c r="L45" s="2624"/>
      <c r="M45" s="696"/>
      <c r="N45" s="476"/>
    </row>
    <row r="46" spans="1:15" ht="32.25" customHeight="1" x14ac:dyDescent="0.35">
      <c r="A46" s="2825"/>
      <c r="B46" s="2585"/>
      <c r="C46" s="2770"/>
      <c r="D46" s="2603" t="s">
        <v>15</v>
      </c>
      <c r="E46" s="2674" t="s">
        <v>308</v>
      </c>
      <c r="F46" s="697" t="s">
        <v>309</v>
      </c>
      <c r="G46" s="103">
        <v>65</v>
      </c>
      <c r="H46" s="103">
        <v>61</v>
      </c>
      <c r="I46" s="1312" t="s">
        <v>118</v>
      </c>
      <c r="J46" s="1347">
        <v>479.4</v>
      </c>
      <c r="K46" s="1347">
        <v>479.4</v>
      </c>
      <c r="L46" s="1347">
        <v>479.4</v>
      </c>
      <c r="M46" s="1348"/>
      <c r="N46" s="1349"/>
    </row>
    <row r="47" spans="1:15" ht="27.75" customHeight="1" x14ac:dyDescent="0.35">
      <c r="A47" s="2825"/>
      <c r="B47" s="2585"/>
      <c r="C47" s="2770"/>
      <c r="D47" s="2673"/>
      <c r="E47" s="2675"/>
      <c r="F47" s="238" t="s">
        <v>310</v>
      </c>
      <c r="G47" s="234">
        <v>13</v>
      </c>
      <c r="H47" s="234">
        <v>12.2</v>
      </c>
      <c r="I47" s="1266" t="s">
        <v>118</v>
      </c>
      <c r="J47" s="440">
        <v>22.1</v>
      </c>
      <c r="K47" s="440">
        <v>22.1</v>
      </c>
      <c r="L47" s="440">
        <v>22.1</v>
      </c>
      <c r="M47" s="1350"/>
      <c r="N47" s="1351"/>
    </row>
    <row r="48" spans="1:15" ht="18.75" customHeight="1" x14ac:dyDescent="0.35">
      <c r="A48" s="2804"/>
      <c r="B48" s="2821"/>
      <c r="C48" s="2794"/>
      <c r="D48" s="2599" t="s">
        <v>44</v>
      </c>
      <c r="E48" s="2596"/>
      <c r="F48" s="2596"/>
      <c r="G48" s="2596"/>
      <c r="H48" s="2597"/>
      <c r="I48" s="2598"/>
      <c r="J48" s="475">
        <f>SUM(J46:J47)</f>
        <v>501.5</v>
      </c>
      <c r="K48" s="475">
        <f>SUM(K46:K47)</f>
        <v>501.5</v>
      </c>
      <c r="L48" s="475">
        <f>SUM(L46:L47)</f>
        <v>501.5</v>
      </c>
      <c r="M48" s="475"/>
      <c r="N48" s="475"/>
    </row>
    <row r="49" spans="1:14" ht="29.25" customHeight="1" thickBot="1" x14ac:dyDescent="0.4">
      <c r="A49" s="2736" t="s">
        <v>15</v>
      </c>
      <c r="B49" s="2586" t="s">
        <v>15</v>
      </c>
      <c r="C49" s="2783" t="s">
        <v>58</v>
      </c>
      <c r="D49" s="2659" t="s">
        <v>311</v>
      </c>
      <c r="E49" s="2660"/>
      <c r="F49" s="2660"/>
      <c r="G49" s="2660"/>
      <c r="H49" s="2664"/>
      <c r="I49" s="2660"/>
      <c r="J49" s="2660"/>
      <c r="K49" s="2660"/>
      <c r="L49" s="2660"/>
      <c r="M49" s="1352"/>
      <c r="N49" s="698"/>
    </row>
    <row r="50" spans="1:14" ht="29.25" customHeight="1" x14ac:dyDescent="0.35">
      <c r="A50" s="2736"/>
      <c r="B50" s="2586"/>
      <c r="C50" s="2783"/>
      <c r="D50" s="2757" t="s">
        <v>15</v>
      </c>
      <c r="E50" s="2759" t="s">
        <v>312</v>
      </c>
      <c r="F50" s="699" t="s">
        <v>313</v>
      </c>
      <c r="G50" s="572">
        <v>0.43</v>
      </c>
      <c r="H50" s="571">
        <v>0.46</v>
      </c>
      <c r="I50" s="2790" t="s">
        <v>32</v>
      </c>
      <c r="J50" s="2162">
        <v>0</v>
      </c>
      <c r="K50" s="2162">
        <v>8.5</v>
      </c>
      <c r="L50" s="2162">
        <v>8.5</v>
      </c>
      <c r="M50" s="1353"/>
      <c r="N50" s="2692"/>
    </row>
    <row r="51" spans="1:14" ht="29.25" customHeight="1" thickBot="1" x14ac:dyDescent="0.4">
      <c r="A51" s="2736"/>
      <c r="B51" s="2586"/>
      <c r="C51" s="2783"/>
      <c r="D51" s="2758"/>
      <c r="E51" s="2760"/>
      <c r="F51" s="700" t="s">
        <v>314</v>
      </c>
      <c r="G51" s="549">
        <v>91</v>
      </c>
      <c r="H51" s="375">
        <v>95</v>
      </c>
      <c r="I51" s="2164"/>
      <c r="J51" s="2164"/>
      <c r="K51" s="2164"/>
      <c r="L51" s="2164"/>
      <c r="M51" s="1339"/>
      <c r="N51" s="2694"/>
    </row>
    <row r="52" spans="1:14" ht="24" customHeight="1" thickBot="1" x14ac:dyDescent="0.4">
      <c r="A52" s="2732"/>
      <c r="B52" s="2585"/>
      <c r="C52" s="2737"/>
      <c r="D52" s="2740" t="s">
        <v>44</v>
      </c>
      <c r="E52" s="2741"/>
      <c r="F52" s="2741"/>
      <c r="G52" s="2741"/>
      <c r="H52" s="2742"/>
      <c r="I52" s="2743"/>
      <c r="J52" s="1354">
        <f>SUM(J50)</f>
        <v>0</v>
      </c>
      <c r="K52" s="1354">
        <f t="shared" ref="K52:L52" si="1">SUM(K50)</f>
        <v>8.5</v>
      </c>
      <c r="L52" s="1354">
        <f t="shared" si="1"/>
        <v>8.5</v>
      </c>
      <c r="M52" s="1354"/>
      <c r="N52" s="1344"/>
    </row>
    <row r="53" spans="1:14" ht="29.25" customHeight="1" thickBot="1" x14ac:dyDescent="0.4">
      <c r="A53" s="2732" t="s">
        <v>15</v>
      </c>
      <c r="B53" s="2585" t="s">
        <v>15</v>
      </c>
      <c r="C53" s="2764" t="s">
        <v>64</v>
      </c>
      <c r="D53" s="2659" t="s">
        <v>315</v>
      </c>
      <c r="E53" s="2660"/>
      <c r="F53" s="2660"/>
      <c r="G53" s="2660"/>
      <c r="H53" s="2660"/>
      <c r="I53" s="2660"/>
      <c r="J53" s="2660"/>
      <c r="K53" s="2660"/>
      <c r="L53" s="2662"/>
      <c r="M53" s="1355"/>
      <c r="N53" s="698"/>
    </row>
    <row r="54" spans="1:14" ht="21.75" customHeight="1" thickBot="1" x14ac:dyDescent="0.4">
      <c r="A54" s="2732"/>
      <c r="B54" s="2585"/>
      <c r="C54" s="2764"/>
      <c r="D54" s="2795" t="s">
        <v>15</v>
      </c>
      <c r="E54" s="2676" t="s">
        <v>315</v>
      </c>
      <c r="F54" s="701" t="s">
        <v>316</v>
      </c>
      <c r="G54" s="118">
        <v>15</v>
      </c>
      <c r="H54" s="118">
        <v>15</v>
      </c>
      <c r="I54" s="1286" t="s">
        <v>32</v>
      </c>
      <c r="J54" s="2572">
        <v>1365.1</v>
      </c>
      <c r="K54" s="2572">
        <v>1560</v>
      </c>
      <c r="L54" s="2572">
        <v>1552.5</v>
      </c>
      <c r="M54" s="2571"/>
      <c r="N54" s="2693"/>
    </row>
    <row r="55" spans="1:14" ht="33.75" customHeight="1" thickBot="1" x14ac:dyDescent="0.4">
      <c r="A55" s="2732"/>
      <c r="B55" s="2585"/>
      <c r="C55" s="2764"/>
      <c r="D55" s="2795"/>
      <c r="E55" s="2676"/>
      <c r="F55" s="702" t="s">
        <v>317</v>
      </c>
      <c r="G55" s="549">
        <v>106</v>
      </c>
      <c r="H55" s="1356">
        <v>86.435000000000002</v>
      </c>
      <c r="I55" s="1285" t="s">
        <v>118</v>
      </c>
      <c r="J55" s="2573"/>
      <c r="K55" s="2573"/>
      <c r="L55" s="2573"/>
      <c r="M55" s="2573"/>
      <c r="N55" s="2694"/>
    </row>
    <row r="56" spans="1:14" ht="22.5" customHeight="1" thickBot="1" x14ac:dyDescent="0.4">
      <c r="A56" s="2732"/>
      <c r="B56" s="2585"/>
      <c r="C56" s="2737"/>
      <c r="D56" s="2740" t="s">
        <v>44</v>
      </c>
      <c r="E56" s="2741"/>
      <c r="F56" s="2741"/>
      <c r="G56" s="2741"/>
      <c r="H56" s="2742"/>
      <c r="I56" s="2743"/>
      <c r="J56" s="1343">
        <f>SUM(J54:J55)</f>
        <v>1365.1</v>
      </c>
      <c r="K56" s="1343">
        <f t="shared" ref="K56:L56" si="2">SUM(K54:K55)</f>
        <v>1560</v>
      </c>
      <c r="L56" s="1343">
        <f t="shared" si="2"/>
        <v>1552.5</v>
      </c>
      <c r="M56" s="1343"/>
      <c r="N56" s="1357"/>
    </row>
    <row r="57" spans="1:14" ht="27" customHeight="1" thickBot="1" x14ac:dyDescent="0.4">
      <c r="A57" s="2802" t="s">
        <v>15</v>
      </c>
      <c r="B57" s="2820" t="s">
        <v>15</v>
      </c>
      <c r="C57" s="2737" t="s">
        <v>67</v>
      </c>
      <c r="D57" s="2659" t="s">
        <v>318</v>
      </c>
      <c r="E57" s="2660"/>
      <c r="F57" s="2660"/>
      <c r="G57" s="2660"/>
      <c r="H57" s="2660"/>
      <c r="I57" s="2660"/>
      <c r="J57" s="2660"/>
      <c r="K57" s="2660"/>
      <c r="L57" s="2661"/>
      <c r="M57" s="1358"/>
      <c r="N57" s="177"/>
    </row>
    <row r="58" spans="1:14" ht="41.25" customHeight="1" x14ac:dyDescent="0.35">
      <c r="A58" s="2803"/>
      <c r="B58" s="2586"/>
      <c r="C58" s="2783"/>
      <c r="D58" s="703" t="s">
        <v>15</v>
      </c>
      <c r="E58" s="704" t="s">
        <v>318</v>
      </c>
      <c r="F58" s="120" t="s">
        <v>319</v>
      </c>
      <c r="G58" s="121">
        <v>1</v>
      </c>
      <c r="H58" s="121">
        <v>1</v>
      </c>
      <c r="I58" s="1359" t="s">
        <v>118</v>
      </c>
      <c r="J58" s="1359">
        <v>4.2</v>
      </c>
      <c r="K58" s="1360">
        <v>4.2</v>
      </c>
      <c r="L58" s="1360">
        <v>4.2</v>
      </c>
      <c r="M58" s="1360"/>
      <c r="N58" s="324"/>
    </row>
    <row r="59" spans="1:14" ht="22.5" customHeight="1" thickBot="1" x14ac:dyDescent="0.4">
      <c r="A59" s="2804"/>
      <c r="B59" s="2821"/>
      <c r="C59" s="2784"/>
      <c r="D59" s="2740" t="s">
        <v>44</v>
      </c>
      <c r="E59" s="2741"/>
      <c r="F59" s="2741"/>
      <c r="G59" s="2741"/>
      <c r="H59" s="2742"/>
      <c r="I59" s="2743"/>
      <c r="J59" s="1354">
        <f>SUM(J58)</f>
        <v>4.2</v>
      </c>
      <c r="K59" s="1354">
        <f t="shared" ref="K59:L59" si="3">SUM(K58)</f>
        <v>4.2</v>
      </c>
      <c r="L59" s="1354">
        <f t="shared" si="3"/>
        <v>4.2</v>
      </c>
      <c r="M59" s="1354"/>
      <c r="N59" s="1344"/>
    </row>
    <row r="60" spans="1:14" ht="30" customHeight="1" thickBot="1" x14ac:dyDescent="0.4">
      <c r="A60" s="2736" t="s">
        <v>15</v>
      </c>
      <c r="B60" s="2586" t="s">
        <v>15</v>
      </c>
      <c r="C60" s="2751" t="s">
        <v>71</v>
      </c>
      <c r="D60" s="2659" t="s">
        <v>320</v>
      </c>
      <c r="E60" s="2660"/>
      <c r="F60" s="2660"/>
      <c r="G60" s="2660"/>
      <c r="H60" s="2660"/>
      <c r="I60" s="2660"/>
      <c r="J60" s="2660"/>
      <c r="K60" s="2660"/>
      <c r="L60" s="2662"/>
      <c r="M60" s="1352"/>
      <c r="N60" s="177"/>
    </row>
    <row r="61" spans="1:14" ht="27.75" customHeight="1" x14ac:dyDescent="0.35">
      <c r="A61" s="2736"/>
      <c r="B61" s="2586"/>
      <c r="C61" s="2752"/>
      <c r="D61" s="705" t="s">
        <v>15</v>
      </c>
      <c r="E61" s="706" t="s">
        <v>321</v>
      </c>
      <c r="F61" s="120" t="s">
        <v>322</v>
      </c>
      <c r="G61" s="121">
        <v>260</v>
      </c>
      <c r="H61" s="121">
        <v>230</v>
      </c>
      <c r="I61" s="1361" t="s">
        <v>32</v>
      </c>
      <c r="J61" s="1361">
        <v>14</v>
      </c>
      <c r="K61" s="1362">
        <v>7.9</v>
      </c>
      <c r="L61" s="1362">
        <v>7.9</v>
      </c>
      <c r="M61" s="1362"/>
      <c r="N61" s="324"/>
    </row>
    <row r="62" spans="1:14" ht="18.75" customHeight="1" thickBot="1" x14ac:dyDescent="0.4">
      <c r="A62" s="2732"/>
      <c r="B62" s="2585"/>
      <c r="C62" s="2753"/>
      <c r="D62" s="2773" t="s">
        <v>44</v>
      </c>
      <c r="E62" s="2774"/>
      <c r="F62" s="2774"/>
      <c r="G62" s="2774"/>
      <c r="H62" s="2775"/>
      <c r="I62" s="2776"/>
      <c r="J62" s="1363">
        <f>SUM(J61)</f>
        <v>14</v>
      </c>
      <c r="K62" s="1363">
        <f t="shared" ref="K62:L62" si="4">SUM(K61)</f>
        <v>7.9</v>
      </c>
      <c r="L62" s="1363">
        <f t="shared" si="4"/>
        <v>7.9</v>
      </c>
      <c r="M62" s="1363"/>
      <c r="N62" s="1364"/>
    </row>
    <row r="63" spans="1:14" ht="30.75" customHeight="1" thickBot="1" x14ac:dyDescent="0.4">
      <c r="A63" s="2811" t="s">
        <v>15</v>
      </c>
      <c r="B63" s="2812" t="s">
        <v>15</v>
      </c>
      <c r="C63" s="2754" t="s">
        <v>75</v>
      </c>
      <c r="D63" s="2663" t="s">
        <v>323</v>
      </c>
      <c r="E63" s="2664"/>
      <c r="F63" s="2664"/>
      <c r="G63" s="2664"/>
      <c r="H63" s="2664"/>
      <c r="I63" s="2664"/>
      <c r="J63" s="2664"/>
      <c r="K63" s="2664"/>
      <c r="L63" s="2665"/>
      <c r="M63" s="1365"/>
      <c r="N63" s="476"/>
    </row>
    <row r="64" spans="1:14" ht="32.25" customHeight="1" x14ac:dyDescent="0.35">
      <c r="A64" s="2811"/>
      <c r="B64" s="2812"/>
      <c r="C64" s="2755"/>
      <c r="D64" s="705" t="s">
        <v>15</v>
      </c>
      <c r="E64" s="706" t="s">
        <v>324</v>
      </c>
      <c r="F64" s="155" t="s">
        <v>325</v>
      </c>
      <c r="G64" s="121">
        <v>255</v>
      </c>
      <c r="H64" s="121">
        <v>263</v>
      </c>
      <c r="I64" s="1366" t="s">
        <v>32</v>
      </c>
      <c r="J64" s="1366">
        <v>131</v>
      </c>
      <c r="K64" s="1366">
        <v>150.9</v>
      </c>
      <c r="L64" s="1366">
        <v>129.30000000000001</v>
      </c>
      <c r="M64" s="1366"/>
      <c r="N64" s="324"/>
    </row>
    <row r="65" spans="1:14" ht="18" customHeight="1" thickBot="1" x14ac:dyDescent="0.4">
      <c r="A65" s="2811"/>
      <c r="B65" s="2812"/>
      <c r="C65" s="2755"/>
      <c r="D65" s="2599" t="s">
        <v>44</v>
      </c>
      <c r="E65" s="2596"/>
      <c r="F65" s="2596"/>
      <c r="G65" s="2596"/>
      <c r="H65" s="2597"/>
      <c r="I65" s="2598"/>
      <c r="J65" s="325">
        <f>SUM(J64)</f>
        <v>131</v>
      </c>
      <c r="K65" s="325">
        <f t="shared" ref="K65:L65" si="5">SUM(K64)</f>
        <v>150.9</v>
      </c>
      <c r="L65" s="325">
        <f t="shared" si="5"/>
        <v>129.30000000000001</v>
      </c>
      <c r="M65" s="325"/>
      <c r="N65" s="475"/>
    </row>
    <row r="66" spans="1:14" ht="30" customHeight="1" thickBot="1" x14ac:dyDescent="0.4">
      <c r="A66" s="2815" t="s">
        <v>15</v>
      </c>
      <c r="B66" s="2812" t="s">
        <v>15</v>
      </c>
      <c r="C66" s="2755" t="s">
        <v>83</v>
      </c>
      <c r="D66" s="2659" t="s">
        <v>326</v>
      </c>
      <c r="E66" s="2660"/>
      <c r="F66" s="2660"/>
      <c r="G66" s="2660"/>
      <c r="H66" s="2660"/>
      <c r="I66" s="2660"/>
      <c r="J66" s="2660"/>
      <c r="K66" s="2660"/>
      <c r="L66" s="2661"/>
      <c r="M66" s="1358"/>
      <c r="N66" s="177"/>
    </row>
    <row r="67" spans="1:14" ht="24" customHeight="1" x14ac:dyDescent="0.35">
      <c r="A67" s="2815"/>
      <c r="B67" s="2812"/>
      <c r="C67" s="2755"/>
      <c r="D67" s="705" t="s">
        <v>15</v>
      </c>
      <c r="E67" s="706" t="s">
        <v>327</v>
      </c>
      <c r="F67" s="122" t="s">
        <v>328</v>
      </c>
      <c r="G67" s="121">
        <v>4.0999999999999996</v>
      </c>
      <c r="H67" s="121">
        <v>4.0999999999999996</v>
      </c>
      <c r="I67" s="1366" t="s">
        <v>118</v>
      </c>
      <c r="J67" s="1366">
        <v>98.3</v>
      </c>
      <c r="K67" s="1367">
        <v>98.3</v>
      </c>
      <c r="L67" s="1367">
        <v>98.3</v>
      </c>
      <c r="M67" s="1367"/>
      <c r="N67" s="324"/>
    </row>
    <row r="68" spans="1:14" ht="20.25" customHeight="1" thickBot="1" x14ac:dyDescent="0.4">
      <c r="A68" s="2848"/>
      <c r="B68" s="2844"/>
      <c r="C68" s="2755"/>
      <c r="D68" s="2773" t="s">
        <v>44</v>
      </c>
      <c r="E68" s="2774"/>
      <c r="F68" s="2774"/>
      <c r="G68" s="2774"/>
      <c r="H68" s="2775"/>
      <c r="I68" s="2776"/>
      <c r="J68" s="1363">
        <f>SUM(J67)</f>
        <v>98.3</v>
      </c>
      <c r="K68" s="1363">
        <f t="shared" ref="K68:L68" si="6">SUM(K67)</f>
        <v>98.3</v>
      </c>
      <c r="L68" s="1363">
        <f t="shared" si="6"/>
        <v>98.3</v>
      </c>
      <c r="M68" s="1363"/>
      <c r="N68" s="1364"/>
    </row>
    <row r="69" spans="1:14" ht="37.5" customHeight="1" thickBot="1" x14ac:dyDescent="0.4">
      <c r="A69" s="2853" t="s">
        <v>15</v>
      </c>
      <c r="B69" s="2854" t="s">
        <v>15</v>
      </c>
      <c r="C69" s="2834" t="s">
        <v>163</v>
      </c>
      <c r="D69" s="2841" t="s">
        <v>329</v>
      </c>
      <c r="E69" s="2842"/>
      <c r="F69" s="2842"/>
      <c r="G69" s="2842"/>
      <c r="H69" s="2842"/>
      <c r="I69" s="2842"/>
      <c r="J69" s="2842"/>
      <c r="K69" s="2842"/>
      <c r="L69" s="2843"/>
      <c r="M69" s="1369"/>
      <c r="N69" s="707"/>
    </row>
    <row r="70" spans="1:14" ht="22.5" customHeight="1" x14ac:dyDescent="0.35">
      <c r="A70" s="2853"/>
      <c r="B70" s="2854"/>
      <c r="C70" s="2835"/>
      <c r="D70" s="708" t="s">
        <v>15</v>
      </c>
      <c r="E70" s="709" t="s">
        <v>330</v>
      </c>
      <c r="F70" s="271" t="s">
        <v>331</v>
      </c>
      <c r="G70" s="272">
        <v>2</v>
      </c>
      <c r="H70" s="272">
        <v>2</v>
      </c>
      <c r="I70" s="2831" t="s">
        <v>32</v>
      </c>
      <c r="J70" s="2638">
        <f>(31857.99+160000+230588.23+107775.35+92538)/1000</f>
        <v>622.75956999999994</v>
      </c>
      <c r="K70" s="2644">
        <v>1089</v>
      </c>
      <c r="L70" s="2644">
        <v>485.7</v>
      </c>
      <c r="M70" s="2616" t="s">
        <v>1354</v>
      </c>
      <c r="N70" s="2689" t="s">
        <v>1355</v>
      </c>
    </row>
    <row r="71" spans="1:14" ht="33" customHeight="1" x14ac:dyDescent="0.35">
      <c r="A71" s="2853"/>
      <c r="B71" s="2854"/>
      <c r="C71" s="2835"/>
      <c r="D71" s="2731" t="s">
        <v>38</v>
      </c>
      <c r="E71" s="2830" t="s">
        <v>332</v>
      </c>
      <c r="F71" s="199" t="s">
        <v>333</v>
      </c>
      <c r="G71" s="196">
        <v>20</v>
      </c>
      <c r="H71" s="196">
        <v>0</v>
      </c>
      <c r="I71" s="2832"/>
      <c r="J71" s="2639"/>
      <c r="K71" s="2645"/>
      <c r="L71" s="2645"/>
      <c r="M71" s="2617"/>
      <c r="N71" s="2690"/>
    </row>
    <row r="72" spans="1:14" ht="21.75" customHeight="1" x14ac:dyDescent="0.35">
      <c r="A72" s="2853"/>
      <c r="B72" s="2854"/>
      <c r="C72" s="2835"/>
      <c r="D72" s="2731"/>
      <c r="E72" s="2830"/>
      <c r="F72" s="199" t="s">
        <v>334</v>
      </c>
      <c r="G72" s="196">
        <v>0</v>
      </c>
      <c r="H72" s="196">
        <v>0</v>
      </c>
      <c r="I72" s="2832"/>
      <c r="J72" s="2639"/>
      <c r="K72" s="2645"/>
      <c r="L72" s="2645"/>
      <c r="M72" s="2617"/>
      <c r="N72" s="2690"/>
    </row>
    <row r="73" spans="1:14" ht="33" customHeight="1" x14ac:dyDescent="0.35">
      <c r="A73" s="2853"/>
      <c r="B73" s="2854"/>
      <c r="C73" s="2835"/>
      <c r="D73" s="710" t="s">
        <v>49</v>
      </c>
      <c r="E73" s="711" t="s">
        <v>335</v>
      </c>
      <c r="F73" s="199" t="s">
        <v>336</v>
      </c>
      <c r="G73" s="196">
        <v>0</v>
      </c>
      <c r="H73" s="196">
        <v>0</v>
      </c>
      <c r="I73" s="2832"/>
      <c r="J73" s="2639"/>
      <c r="K73" s="2645"/>
      <c r="L73" s="2645"/>
      <c r="M73" s="2617"/>
      <c r="N73" s="2690"/>
    </row>
    <row r="74" spans="1:14" ht="38.4" customHeight="1" thickBot="1" x14ac:dyDescent="0.4">
      <c r="A74" s="2853"/>
      <c r="B74" s="2854"/>
      <c r="C74" s="2835"/>
      <c r="D74" s="712" t="s">
        <v>58</v>
      </c>
      <c r="E74" s="713" t="s">
        <v>337</v>
      </c>
      <c r="F74" s="273" t="s">
        <v>338</v>
      </c>
      <c r="G74" s="274">
        <v>3</v>
      </c>
      <c r="H74" s="274">
        <v>3</v>
      </c>
      <c r="I74" s="2833"/>
      <c r="J74" s="2640"/>
      <c r="K74" s="2646"/>
      <c r="L74" s="2646"/>
      <c r="M74" s="2618"/>
      <c r="N74" s="2691"/>
    </row>
    <row r="75" spans="1:14" ht="19.5" customHeight="1" thickBot="1" x14ac:dyDescent="0.4">
      <c r="A75" s="2853"/>
      <c r="B75" s="2854"/>
      <c r="C75" s="2836"/>
      <c r="D75" s="2826" t="s">
        <v>44</v>
      </c>
      <c r="E75" s="2827"/>
      <c r="F75" s="2827"/>
      <c r="G75" s="2827"/>
      <c r="H75" s="2828"/>
      <c r="I75" s="2829"/>
      <c r="J75" s="1370">
        <f>SUM(J70)</f>
        <v>622.75956999999994</v>
      </c>
      <c r="K75" s="1370">
        <f t="shared" ref="K75:L75" si="7">SUM(K70)</f>
        <v>1089</v>
      </c>
      <c r="L75" s="1370">
        <f t="shared" si="7"/>
        <v>485.7</v>
      </c>
      <c r="M75" s="1371"/>
      <c r="N75" s="1372"/>
    </row>
    <row r="76" spans="1:14" ht="27.75" customHeight="1" thickBot="1" x14ac:dyDescent="0.4">
      <c r="A76" s="2855" t="s">
        <v>15</v>
      </c>
      <c r="B76" s="2817" t="s">
        <v>15</v>
      </c>
      <c r="C76" s="2641" t="s">
        <v>167</v>
      </c>
      <c r="D76" s="2837" t="s">
        <v>339</v>
      </c>
      <c r="E76" s="2838"/>
      <c r="F76" s="2838"/>
      <c r="G76" s="2838"/>
      <c r="H76" s="2838"/>
      <c r="I76" s="2838"/>
      <c r="J76" s="2838"/>
      <c r="K76" s="2839"/>
      <c r="L76" s="2840"/>
      <c r="M76" s="1373"/>
      <c r="N76" s="691"/>
    </row>
    <row r="77" spans="1:14" ht="39" customHeight="1" thickBot="1" x14ac:dyDescent="0.4">
      <c r="A77" s="2856"/>
      <c r="B77" s="2818"/>
      <c r="C77" s="2642"/>
      <c r="D77" s="705" t="s">
        <v>15</v>
      </c>
      <c r="E77" s="706" t="s">
        <v>340</v>
      </c>
      <c r="F77" s="626" t="s">
        <v>341</v>
      </c>
      <c r="G77" s="714">
        <v>1</v>
      </c>
      <c r="H77" s="714">
        <v>1</v>
      </c>
      <c r="I77" s="1366" t="s">
        <v>32</v>
      </c>
      <c r="J77" s="1366">
        <v>0</v>
      </c>
      <c r="K77" s="1366">
        <v>0</v>
      </c>
      <c r="L77" s="1366">
        <v>0</v>
      </c>
      <c r="M77" s="1367"/>
      <c r="N77" s="1374"/>
    </row>
    <row r="78" spans="1:14" ht="27" customHeight="1" thickBot="1" x14ac:dyDescent="0.4">
      <c r="A78" s="2857"/>
      <c r="B78" s="2819"/>
      <c r="C78" s="2643"/>
      <c r="D78" s="2740" t="s">
        <v>44</v>
      </c>
      <c r="E78" s="2741"/>
      <c r="F78" s="2741"/>
      <c r="G78" s="2741"/>
      <c r="H78" s="2742"/>
      <c r="I78" s="2743"/>
      <c r="J78" s="1354">
        <f>SUM(J77)</f>
        <v>0</v>
      </c>
      <c r="K78" s="1354">
        <f t="shared" ref="K78:L78" si="8">SUM(K77)</f>
        <v>0</v>
      </c>
      <c r="L78" s="1354">
        <f t="shared" si="8"/>
        <v>0</v>
      </c>
      <c r="M78" s="1354"/>
      <c r="N78" s="1344"/>
    </row>
    <row r="79" spans="1:14" ht="27.75" customHeight="1" thickBot="1" x14ac:dyDescent="0.4">
      <c r="A79" s="2855" t="s">
        <v>15</v>
      </c>
      <c r="B79" s="2817" t="s">
        <v>15</v>
      </c>
      <c r="C79" s="2641" t="s">
        <v>175</v>
      </c>
      <c r="D79" s="2600" t="s">
        <v>342</v>
      </c>
      <c r="E79" s="2601"/>
      <c r="F79" s="2601"/>
      <c r="G79" s="2601"/>
      <c r="H79" s="2601"/>
      <c r="I79" s="2601"/>
      <c r="J79" s="2601"/>
      <c r="K79" s="2601"/>
      <c r="L79" s="2624"/>
      <c r="M79" s="1375"/>
      <c r="N79" s="177"/>
    </row>
    <row r="80" spans="1:14" ht="39" customHeight="1" thickBot="1" x14ac:dyDescent="0.4">
      <c r="A80" s="2856"/>
      <c r="B80" s="2818"/>
      <c r="C80" s="2642"/>
      <c r="D80" s="705" t="s">
        <v>15</v>
      </c>
      <c r="E80" s="706" t="s">
        <v>342</v>
      </c>
      <c r="F80" s="626" t="s">
        <v>343</v>
      </c>
      <c r="G80" s="714">
        <v>20</v>
      </c>
      <c r="H80" s="714">
        <v>19.75</v>
      </c>
      <c r="I80" s="1366" t="s">
        <v>32</v>
      </c>
      <c r="J80" s="1366">
        <v>329.9</v>
      </c>
      <c r="K80" s="1367">
        <v>294.5</v>
      </c>
      <c r="L80" s="1367">
        <v>294.10000000000002</v>
      </c>
      <c r="M80" s="1367"/>
      <c r="N80" s="324"/>
    </row>
    <row r="81" spans="1:14" ht="27" customHeight="1" thickBot="1" x14ac:dyDescent="0.4">
      <c r="A81" s="2857"/>
      <c r="B81" s="2819"/>
      <c r="C81" s="2643"/>
      <c r="D81" s="2740" t="s">
        <v>44</v>
      </c>
      <c r="E81" s="2741"/>
      <c r="F81" s="2741"/>
      <c r="G81" s="2741"/>
      <c r="H81" s="2742"/>
      <c r="I81" s="2743"/>
      <c r="J81" s="1354">
        <f>SUM(J80)</f>
        <v>329.9</v>
      </c>
      <c r="K81" s="1354">
        <f t="shared" ref="K81:L81" si="9">SUM(K80)</f>
        <v>294.5</v>
      </c>
      <c r="L81" s="1354">
        <f t="shared" si="9"/>
        <v>294.10000000000002</v>
      </c>
      <c r="M81" s="1354"/>
      <c r="N81" s="1344"/>
    </row>
    <row r="82" spans="1:14" ht="27.75" customHeight="1" thickBot="1" x14ac:dyDescent="0.4">
      <c r="A82" s="2855" t="s">
        <v>15</v>
      </c>
      <c r="B82" s="2817" t="s">
        <v>15</v>
      </c>
      <c r="C82" s="2641" t="s">
        <v>181</v>
      </c>
      <c r="D82" s="2600" t="s">
        <v>344</v>
      </c>
      <c r="E82" s="2601"/>
      <c r="F82" s="2601"/>
      <c r="G82" s="2601"/>
      <c r="H82" s="2601"/>
      <c r="I82" s="2601"/>
      <c r="J82" s="2601"/>
      <c r="K82" s="2601"/>
      <c r="L82" s="2624"/>
      <c r="M82" s="1375"/>
      <c r="N82" s="177"/>
    </row>
    <row r="83" spans="1:14" ht="39" customHeight="1" thickBot="1" x14ac:dyDescent="0.4">
      <c r="A83" s="2856"/>
      <c r="B83" s="2818"/>
      <c r="C83" s="2642"/>
      <c r="D83" s="715" t="s">
        <v>15</v>
      </c>
      <c r="E83" s="716" t="s">
        <v>345</v>
      </c>
      <c r="F83" s="717" t="s">
        <v>346</v>
      </c>
      <c r="G83" s="718">
        <v>2</v>
      </c>
      <c r="H83" s="718">
        <v>5</v>
      </c>
      <c r="I83" s="1376" t="s">
        <v>32</v>
      </c>
      <c r="J83" s="1376">
        <v>30</v>
      </c>
      <c r="K83" s="1377">
        <v>32</v>
      </c>
      <c r="L83" s="1377">
        <v>31.9</v>
      </c>
      <c r="M83" s="1377"/>
      <c r="N83" s="1378"/>
    </row>
    <row r="84" spans="1:14" ht="27" customHeight="1" thickBot="1" x14ac:dyDescent="0.4">
      <c r="A84" s="2857"/>
      <c r="B84" s="2819"/>
      <c r="C84" s="2643"/>
      <c r="D84" s="2740" t="s">
        <v>44</v>
      </c>
      <c r="E84" s="2741"/>
      <c r="F84" s="2741"/>
      <c r="G84" s="2741"/>
      <c r="H84" s="2742"/>
      <c r="I84" s="2743"/>
      <c r="J84" s="1354">
        <f>SUM(J83)</f>
        <v>30</v>
      </c>
      <c r="K84" s="1354">
        <f t="shared" ref="K84:L84" si="10">SUM(K83)</f>
        <v>32</v>
      </c>
      <c r="L84" s="1354">
        <f t="shared" si="10"/>
        <v>31.9</v>
      </c>
      <c r="M84" s="1354"/>
      <c r="N84" s="1344"/>
    </row>
    <row r="85" spans="1:14" ht="27.75" customHeight="1" thickBot="1" x14ac:dyDescent="0.4">
      <c r="A85" s="2805" t="s">
        <v>15</v>
      </c>
      <c r="B85" s="2808" t="s">
        <v>15</v>
      </c>
      <c r="C85" s="2641" t="s">
        <v>347</v>
      </c>
      <c r="D85" s="2600" t="s">
        <v>348</v>
      </c>
      <c r="E85" s="2601"/>
      <c r="F85" s="2601"/>
      <c r="G85" s="2601"/>
      <c r="H85" s="2601"/>
      <c r="I85" s="2601"/>
      <c r="J85" s="2601"/>
      <c r="K85" s="2601"/>
      <c r="L85" s="2624"/>
      <c r="M85" s="1375"/>
      <c r="N85" s="177"/>
    </row>
    <row r="86" spans="1:14" ht="39" customHeight="1" thickBot="1" x14ac:dyDescent="0.4">
      <c r="A86" s="2806"/>
      <c r="B86" s="2809"/>
      <c r="C86" s="2642"/>
      <c r="D86" s="705" t="s">
        <v>15</v>
      </c>
      <c r="E86" s="706" t="s">
        <v>349</v>
      </c>
      <c r="F86" s="626" t="s">
        <v>350</v>
      </c>
      <c r="G86" s="714">
        <v>25</v>
      </c>
      <c r="H86" s="714">
        <v>25</v>
      </c>
      <c r="I86" s="1366" t="s">
        <v>32</v>
      </c>
      <c r="J86" s="1366">
        <v>6</v>
      </c>
      <c r="K86" s="1367">
        <v>6</v>
      </c>
      <c r="L86" s="1367">
        <v>6</v>
      </c>
      <c r="M86" s="1367"/>
      <c r="N86" s="324"/>
    </row>
    <row r="87" spans="1:14" ht="27" customHeight="1" thickBot="1" x14ac:dyDescent="0.4">
      <c r="A87" s="2807"/>
      <c r="B87" s="2810"/>
      <c r="C87" s="2643"/>
      <c r="D87" s="2402" t="s">
        <v>44</v>
      </c>
      <c r="E87" s="2403"/>
      <c r="F87" s="2403"/>
      <c r="G87" s="2403"/>
      <c r="H87" s="2403"/>
      <c r="I87" s="2404"/>
      <c r="J87" s="1354">
        <f>SUM(J86)</f>
        <v>6</v>
      </c>
      <c r="K87" s="1354">
        <f t="shared" ref="K87:L87" si="11">SUM(K86)</f>
        <v>6</v>
      </c>
      <c r="L87" s="1354">
        <f t="shared" si="11"/>
        <v>6</v>
      </c>
      <c r="M87" s="1354"/>
      <c r="N87" s="1344"/>
    </row>
    <row r="88" spans="1:14" ht="15.75" customHeight="1" thickBot="1" x14ac:dyDescent="0.4">
      <c r="A88" s="2732" t="s">
        <v>15</v>
      </c>
      <c r="B88" s="2585" t="s">
        <v>15</v>
      </c>
      <c r="C88" s="2641" t="s">
        <v>1283</v>
      </c>
      <c r="D88" s="2581" t="s">
        <v>1284</v>
      </c>
      <c r="E88" s="2581"/>
      <c r="F88" s="2581"/>
      <c r="G88" s="2581"/>
      <c r="H88" s="2581"/>
      <c r="I88" s="2581"/>
      <c r="J88" s="2581"/>
      <c r="K88" s="2581"/>
      <c r="L88" s="2582"/>
      <c r="M88" s="1379"/>
      <c r="N88" s="476"/>
    </row>
    <row r="89" spans="1:14" ht="35.4" customHeight="1" x14ac:dyDescent="0.35">
      <c r="A89" s="2736"/>
      <c r="B89" s="2586"/>
      <c r="C89" s="2642"/>
      <c r="D89" s="2862" t="s">
        <v>15</v>
      </c>
      <c r="E89" s="2864" t="s">
        <v>1287</v>
      </c>
      <c r="F89" s="1311" t="s">
        <v>1285</v>
      </c>
      <c r="G89" s="1312">
        <v>85</v>
      </c>
      <c r="H89" s="1312">
        <v>0</v>
      </c>
      <c r="I89" s="1380" t="s">
        <v>32</v>
      </c>
      <c r="J89" s="1380">
        <v>0</v>
      </c>
      <c r="K89" s="1380">
        <v>3</v>
      </c>
      <c r="L89" s="1380">
        <v>2</v>
      </c>
      <c r="M89" s="2649"/>
      <c r="N89" s="2562" t="s">
        <v>1288</v>
      </c>
    </row>
    <row r="90" spans="1:14" ht="30" customHeight="1" x14ac:dyDescent="0.35">
      <c r="A90" s="2736"/>
      <c r="B90" s="2586"/>
      <c r="C90" s="2642"/>
      <c r="D90" s="2863"/>
      <c r="E90" s="2865"/>
      <c r="F90" s="2647" t="s">
        <v>1286</v>
      </c>
      <c r="G90" s="719">
        <v>80</v>
      </c>
      <c r="H90" s="719">
        <v>0</v>
      </c>
      <c r="I90" s="1381" t="s">
        <v>755</v>
      </c>
      <c r="J90" s="1381">
        <v>0</v>
      </c>
      <c r="K90" s="1381">
        <v>271.2</v>
      </c>
      <c r="L90" s="1381">
        <v>58.6</v>
      </c>
      <c r="M90" s="2650"/>
      <c r="N90" s="2563"/>
    </row>
    <row r="91" spans="1:14" ht="30" customHeight="1" thickBot="1" x14ac:dyDescent="0.4">
      <c r="A91" s="2736"/>
      <c r="B91" s="2586"/>
      <c r="C91" s="2642"/>
      <c r="D91" s="1275"/>
      <c r="E91" s="1382"/>
      <c r="F91" s="2648"/>
      <c r="G91" s="1313"/>
      <c r="H91" s="1313"/>
      <c r="I91" s="1383" t="s">
        <v>118</v>
      </c>
      <c r="J91" s="1383">
        <v>0</v>
      </c>
      <c r="K91" s="1383">
        <v>15</v>
      </c>
      <c r="L91" s="1383">
        <v>0</v>
      </c>
      <c r="M91" s="2651"/>
      <c r="N91" s="2564"/>
    </row>
    <row r="92" spans="1:14" ht="22.2" customHeight="1" thickBot="1" x14ac:dyDescent="0.4">
      <c r="A92" s="2733"/>
      <c r="B92" s="2587"/>
      <c r="C92" s="2643"/>
      <c r="D92" s="2403" t="s">
        <v>44</v>
      </c>
      <c r="E92" s="2403"/>
      <c r="F92" s="2443"/>
      <c r="G92" s="2443"/>
      <c r="H92" s="2443"/>
      <c r="I92" s="2444"/>
      <c r="J92" s="325">
        <f>SUM(J90)</f>
        <v>0</v>
      </c>
      <c r="K92" s="325">
        <f>K89+K90+K91</f>
        <v>289.2</v>
      </c>
      <c r="L92" s="325">
        <f>L89+L90</f>
        <v>60.6</v>
      </c>
      <c r="M92" s="325"/>
      <c r="N92" s="475"/>
    </row>
    <row r="93" spans="1:14" ht="22.2" customHeight="1" thickBot="1" x14ac:dyDescent="0.4">
      <c r="A93" s="1384" t="s">
        <v>15</v>
      </c>
      <c r="B93" s="1385" t="s">
        <v>15</v>
      </c>
      <c r="C93" s="2859" t="s">
        <v>86</v>
      </c>
      <c r="D93" s="2860"/>
      <c r="E93" s="2860"/>
      <c r="F93" s="2860"/>
      <c r="G93" s="2860"/>
      <c r="H93" s="2860"/>
      <c r="I93" s="2861"/>
      <c r="J93" s="326">
        <f>J92+J87+J84+J81+J78+J75+J68+J65+J62+J59+J56+J52+J48+J44+J36</f>
        <v>18936.359570000001</v>
      </c>
      <c r="K93" s="326">
        <f t="shared" ref="K93:L93" si="12">K92+K87+K84+K81+K78+K75+K68+K65+K62+K59+K56+K52+K48+K44+K36</f>
        <v>20214.100000000002</v>
      </c>
      <c r="L93" s="326">
        <f t="shared" si="12"/>
        <v>19342.800000000003</v>
      </c>
      <c r="M93" s="326"/>
      <c r="N93" s="326"/>
    </row>
    <row r="94" spans="1:14" ht="18.75" customHeight="1" thickBot="1" x14ac:dyDescent="0.4">
      <c r="A94" s="2732" t="s">
        <v>15</v>
      </c>
      <c r="B94" s="2585" t="s">
        <v>38</v>
      </c>
      <c r="C94" s="1386" t="s">
        <v>351</v>
      </c>
      <c r="D94" s="1386"/>
      <c r="E94" s="1387"/>
      <c r="F94" s="1388"/>
      <c r="G94" s="1388"/>
      <c r="H94" s="1388"/>
      <c r="I94" s="1388"/>
      <c r="J94" s="1388"/>
      <c r="K94" s="1388"/>
      <c r="L94" s="1388"/>
      <c r="M94" s="1388"/>
      <c r="N94" s="1389"/>
    </row>
    <row r="95" spans="1:14" ht="17.25" customHeight="1" x14ac:dyDescent="0.35">
      <c r="A95" s="2736"/>
      <c r="B95" s="2586"/>
      <c r="C95" s="2592" t="s">
        <v>18</v>
      </c>
      <c r="D95" s="2593"/>
      <c r="E95" s="2594"/>
      <c r="F95" s="720" t="s">
        <v>352</v>
      </c>
      <c r="G95" s="124">
        <v>0</v>
      </c>
      <c r="H95" s="124">
        <v>0</v>
      </c>
      <c r="I95" s="124" t="s">
        <v>20</v>
      </c>
      <c r="J95" s="124" t="s">
        <v>20</v>
      </c>
      <c r="K95" s="124" t="s">
        <v>20</v>
      </c>
      <c r="L95" s="124" t="s">
        <v>20</v>
      </c>
      <c r="M95" s="468"/>
      <c r="N95" s="178"/>
    </row>
    <row r="96" spans="1:14" ht="43.95" customHeight="1" x14ac:dyDescent="0.35">
      <c r="A96" s="2736"/>
      <c r="B96" s="2586"/>
      <c r="C96" s="2652" t="s">
        <v>21</v>
      </c>
      <c r="D96" s="2653"/>
      <c r="E96" s="2654"/>
      <c r="F96" s="557" t="s">
        <v>353</v>
      </c>
      <c r="G96" s="462">
        <v>7</v>
      </c>
      <c r="H96" s="462">
        <v>7</v>
      </c>
      <c r="I96" s="463" t="s">
        <v>20</v>
      </c>
      <c r="J96" s="463" t="s">
        <v>20</v>
      </c>
      <c r="K96" s="463" t="s">
        <v>20</v>
      </c>
      <c r="L96" s="463" t="s">
        <v>20</v>
      </c>
      <c r="M96" s="469"/>
      <c r="N96" s="550"/>
    </row>
    <row r="97" spans="1:15" ht="42" customHeight="1" x14ac:dyDescent="0.35">
      <c r="A97" s="2736"/>
      <c r="B97" s="2586"/>
      <c r="C97" s="2652" t="s">
        <v>23</v>
      </c>
      <c r="D97" s="2653"/>
      <c r="E97" s="2654"/>
      <c r="F97" s="557" t="s">
        <v>354</v>
      </c>
      <c r="G97" s="463" t="s">
        <v>355</v>
      </c>
      <c r="H97" s="463" t="s">
        <v>356</v>
      </c>
      <c r="I97" s="463" t="s">
        <v>20</v>
      </c>
      <c r="J97" s="463" t="s">
        <v>20</v>
      </c>
      <c r="K97" s="463" t="s">
        <v>20</v>
      </c>
      <c r="L97" s="463" t="s">
        <v>20</v>
      </c>
      <c r="M97" s="469"/>
      <c r="N97" s="550"/>
    </row>
    <row r="98" spans="1:15" ht="21" customHeight="1" x14ac:dyDescent="0.35">
      <c r="A98" s="2736"/>
      <c r="B98" s="2586"/>
      <c r="C98" s="2652" t="s">
        <v>25</v>
      </c>
      <c r="D98" s="2653"/>
      <c r="E98" s="2654"/>
      <c r="F98" s="721" t="s">
        <v>357</v>
      </c>
      <c r="G98" s="463">
        <v>0</v>
      </c>
      <c r="H98" s="463">
        <v>0</v>
      </c>
      <c r="I98" s="463" t="s">
        <v>20</v>
      </c>
      <c r="J98" s="463" t="s">
        <v>20</v>
      </c>
      <c r="K98" s="463" t="s">
        <v>20</v>
      </c>
      <c r="L98" s="463" t="s">
        <v>20</v>
      </c>
      <c r="M98" s="469"/>
      <c r="N98" s="550"/>
    </row>
    <row r="99" spans="1:15" ht="25.5" customHeight="1" x14ac:dyDescent="0.35">
      <c r="A99" s="2733"/>
      <c r="B99" s="2587"/>
      <c r="C99" s="2714" t="s">
        <v>27</v>
      </c>
      <c r="D99" s="2715"/>
      <c r="E99" s="2716"/>
      <c r="F99" s="722" t="s">
        <v>358</v>
      </c>
      <c r="G99" s="235">
        <v>49</v>
      </c>
      <c r="H99" s="235">
        <v>147</v>
      </c>
      <c r="I99" s="235" t="s">
        <v>20</v>
      </c>
      <c r="J99" s="235" t="s">
        <v>20</v>
      </c>
      <c r="K99" s="235" t="s">
        <v>20</v>
      </c>
      <c r="L99" s="235" t="s">
        <v>20</v>
      </c>
      <c r="M99" s="470"/>
      <c r="N99" s="236"/>
    </row>
    <row r="100" spans="1:15" ht="33" customHeight="1" thickBot="1" x14ac:dyDescent="0.4">
      <c r="A100" s="2732" t="s">
        <v>15</v>
      </c>
      <c r="B100" s="2845" t="s">
        <v>38</v>
      </c>
      <c r="C100" s="2769" t="s">
        <v>15</v>
      </c>
      <c r="D100" s="2574" t="s">
        <v>359</v>
      </c>
      <c r="E100" s="2575"/>
      <c r="F100" s="2575"/>
      <c r="G100" s="2575"/>
      <c r="H100" s="2575"/>
      <c r="I100" s="2575"/>
      <c r="J100" s="2575"/>
      <c r="K100" s="2575"/>
      <c r="L100" s="2623"/>
      <c r="M100" s="1379"/>
      <c r="N100" s="476"/>
    </row>
    <row r="101" spans="1:15" ht="18.75" customHeight="1" x14ac:dyDescent="0.35">
      <c r="A101" s="2736"/>
      <c r="B101" s="2846"/>
      <c r="C101" s="2793"/>
      <c r="D101" s="2634" t="s">
        <v>15</v>
      </c>
      <c r="E101" s="2631" t="s">
        <v>360</v>
      </c>
      <c r="F101" s="723" t="s">
        <v>316</v>
      </c>
      <c r="G101" s="103">
        <v>2</v>
      </c>
      <c r="H101" s="103">
        <v>2</v>
      </c>
      <c r="I101" s="2619" t="s">
        <v>32</v>
      </c>
      <c r="J101" s="2619" t="s">
        <v>1289</v>
      </c>
      <c r="K101" s="2619" t="s">
        <v>1292</v>
      </c>
      <c r="L101" s="2619" t="s">
        <v>1294</v>
      </c>
      <c r="M101" s="2619"/>
      <c r="N101" s="2692"/>
    </row>
    <row r="102" spans="1:15" ht="21.75" customHeight="1" x14ac:dyDescent="0.35">
      <c r="A102" s="2736"/>
      <c r="B102" s="2846"/>
      <c r="C102" s="2793"/>
      <c r="D102" s="2635"/>
      <c r="E102" s="2632"/>
      <c r="F102" s="275" t="s">
        <v>361</v>
      </c>
      <c r="G102" s="276">
        <v>7</v>
      </c>
      <c r="H102" s="276">
        <v>7</v>
      </c>
      <c r="I102" s="2620"/>
      <c r="J102" s="2620"/>
      <c r="K102" s="2620"/>
      <c r="L102" s="2620"/>
      <c r="M102" s="2620"/>
      <c r="N102" s="2693"/>
    </row>
    <row r="103" spans="1:15" ht="43.5" customHeight="1" x14ac:dyDescent="0.35">
      <c r="A103" s="2736"/>
      <c r="B103" s="2846"/>
      <c r="C103" s="2793"/>
      <c r="D103" s="2635"/>
      <c r="E103" s="2632"/>
      <c r="F103" s="277" t="s">
        <v>362</v>
      </c>
      <c r="G103" s="276">
        <v>363</v>
      </c>
      <c r="H103" s="276">
        <v>408</v>
      </c>
      <c r="I103" s="2620"/>
      <c r="J103" s="2620"/>
      <c r="K103" s="2620"/>
      <c r="L103" s="2620"/>
      <c r="M103" s="2620"/>
      <c r="N103" s="2693"/>
    </row>
    <row r="104" spans="1:15" ht="21.75" customHeight="1" x14ac:dyDescent="0.35">
      <c r="A104" s="2736"/>
      <c r="B104" s="2846"/>
      <c r="C104" s="2793"/>
      <c r="D104" s="2635"/>
      <c r="E104" s="2632"/>
      <c r="F104" s="278" t="s">
        <v>363</v>
      </c>
      <c r="G104" s="276">
        <v>600</v>
      </c>
      <c r="H104" s="276">
        <v>609</v>
      </c>
      <c r="I104" s="2620"/>
      <c r="J104" s="2620"/>
      <c r="K104" s="2620"/>
      <c r="L104" s="2620"/>
      <c r="M104" s="2620"/>
      <c r="N104" s="2693"/>
    </row>
    <row r="105" spans="1:15" ht="28.5" customHeight="1" x14ac:dyDescent="0.35">
      <c r="A105" s="2736"/>
      <c r="B105" s="2846"/>
      <c r="C105" s="2793"/>
      <c r="D105" s="2635"/>
      <c r="E105" s="2632"/>
      <c r="F105" s="279" t="s">
        <v>364</v>
      </c>
      <c r="G105" s="280">
        <v>49</v>
      </c>
      <c r="H105" s="280">
        <v>69</v>
      </c>
      <c r="I105" s="2620"/>
      <c r="J105" s="2620"/>
      <c r="K105" s="2620"/>
      <c r="L105" s="2620"/>
      <c r="M105" s="2620"/>
      <c r="N105" s="2693"/>
    </row>
    <row r="106" spans="1:15" ht="32.25" customHeight="1" x14ac:dyDescent="0.35">
      <c r="A106" s="2736"/>
      <c r="B106" s="2846"/>
      <c r="C106" s="2793"/>
      <c r="D106" s="2635"/>
      <c r="E106" s="2632"/>
      <c r="F106" s="724" t="s">
        <v>365</v>
      </c>
      <c r="G106" s="280" t="s">
        <v>366</v>
      </c>
      <c r="H106" s="280" t="s">
        <v>367</v>
      </c>
      <c r="I106" s="2622"/>
      <c r="J106" s="2622"/>
      <c r="K106" s="2622"/>
      <c r="L106" s="2622"/>
      <c r="M106" s="2620"/>
      <c r="N106" s="2693"/>
    </row>
    <row r="107" spans="1:15" ht="39" customHeight="1" x14ac:dyDescent="0.35">
      <c r="A107" s="2736"/>
      <c r="B107" s="2846"/>
      <c r="C107" s="2793"/>
      <c r="D107" s="2635"/>
      <c r="E107" s="2633"/>
      <c r="F107" s="725" t="s">
        <v>368</v>
      </c>
      <c r="G107" s="281" t="s">
        <v>369</v>
      </c>
      <c r="H107" s="281" t="s">
        <v>370</v>
      </c>
      <c r="I107" s="726" t="s">
        <v>70</v>
      </c>
      <c r="J107" s="726" t="s">
        <v>1290</v>
      </c>
      <c r="K107" s="726" t="s">
        <v>1290</v>
      </c>
      <c r="L107" s="726" t="s">
        <v>1293</v>
      </c>
      <c r="M107" s="2620"/>
      <c r="N107" s="2693"/>
    </row>
    <row r="108" spans="1:15" ht="24" customHeight="1" x14ac:dyDescent="0.35">
      <c r="A108" s="2736"/>
      <c r="B108" s="2846"/>
      <c r="C108" s="2793"/>
      <c r="D108" s="727" t="s">
        <v>38</v>
      </c>
      <c r="E108" s="728" t="s">
        <v>371</v>
      </c>
      <c r="F108" s="667" t="s">
        <v>372</v>
      </c>
      <c r="G108" s="234">
        <v>460</v>
      </c>
      <c r="H108" s="234">
        <v>441</v>
      </c>
      <c r="I108" s="729" t="s">
        <v>57</v>
      </c>
      <c r="J108" s="729" t="s">
        <v>1291</v>
      </c>
      <c r="K108" s="729" t="s">
        <v>1291</v>
      </c>
      <c r="L108" s="729" t="s">
        <v>1291</v>
      </c>
      <c r="M108" s="2621"/>
      <c r="N108" s="2694"/>
      <c r="O108" s="730"/>
    </row>
    <row r="109" spans="1:15" ht="22.5" customHeight="1" thickBot="1" x14ac:dyDescent="0.4">
      <c r="A109" s="2733"/>
      <c r="B109" s="2847"/>
      <c r="C109" s="2858"/>
      <c r="D109" s="2599" t="s">
        <v>44</v>
      </c>
      <c r="E109" s="2596"/>
      <c r="F109" s="2596"/>
      <c r="G109" s="2596"/>
      <c r="H109" s="2597"/>
      <c r="I109" s="2598"/>
      <c r="J109" s="325">
        <f>J101+J107+J108</f>
        <v>1412.4</v>
      </c>
      <c r="K109" s="325">
        <f>K101+K107+K108</f>
        <v>1340.4</v>
      </c>
      <c r="L109" s="325">
        <f t="shared" ref="L109" si="13">L101+L107+L108</f>
        <v>1322</v>
      </c>
      <c r="M109" s="325"/>
      <c r="N109" s="1344"/>
      <c r="O109" s="730"/>
    </row>
    <row r="110" spans="1:15" ht="34.5" customHeight="1" thickBot="1" x14ac:dyDescent="0.3">
      <c r="A110" s="2732" t="s">
        <v>15</v>
      </c>
      <c r="B110" s="2585" t="s">
        <v>38</v>
      </c>
      <c r="C110" s="2641" t="s">
        <v>38</v>
      </c>
      <c r="D110" s="2600" t="s">
        <v>373</v>
      </c>
      <c r="E110" s="2601"/>
      <c r="F110" s="2601"/>
      <c r="G110" s="2601"/>
      <c r="H110" s="2601"/>
      <c r="I110" s="2601"/>
      <c r="J110" s="2601"/>
      <c r="K110" s="2601"/>
      <c r="L110" s="2624"/>
      <c r="M110" s="1325"/>
      <c r="N110" s="177"/>
      <c r="O110" s="731"/>
    </row>
    <row r="111" spans="1:15" ht="34.5" customHeight="1" x14ac:dyDescent="0.35">
      <c r="A111" s="2736"/>
      <c r="B111" s="2586"/>
      <c r="C111" s="2852"/>
      <c r="D111" s="2717" t="s">
        <v>15</v>
      </c>
      <c r="E111" s="2636" t="s">
        <v>374</v>
      </c>
      <c r="F111" s="2916" t="s">
        <v>375</v>
      </c>
      <c r="G111" s="2625">
        <v>4</v>
      </c>
      <c r="H111" s="2625">
        <v>3</v>
      </c>
      <c r="I111" s="2655" t="s">
        <v>32</v>
      </c>
      <c r="J111" s="2628">
        <v>11.8</v>
      </c>
      <c r="K111" s="2628">
        <v>11.3</v>
      </c>
      <c r="L111" s="2628">
        <v>11.3</v>
      </c>
      <c r="M111" s="2628"/>
      <c r="N111" s="2695"/>
      <c r="O111" s="730"/>
    </row>
    <row r="112" spans="1:15" ht="6" customHeight="1" x14ac:dyDescent="0.35">
      <c r="A112" s="2736"/>
      <c r="B112" s="2586"/>
      <c r="C112" s="2852"/>
      <c r="D112" s="2718"/>
      <c r="E112" s="2637"/>
      <c r="F112" s="2917"/>
      <c r="G112" s="2626"/>
      <c r="H112" s="2626"/>
      <c r="I112" s="2656"/>
      <c r="J112" s="2629"/>
      <c r="K112" s="2629"/>
      <c r="L112" s="2629"/>
      <c r="M112" s="2629"/>
      <c r="N112" s="2696"/>
    </row>
    <row r="113" spans="1:14" ht="6" hidden="1" customHeight="1" x14ac:dyDescent="0.35">
      <c r="A113" s="2736"/>
      <c r="B113" s="2586"/>
      <c r="C113" s="2852"/>
      <c r="D113" s="2718"/>
      <c r="E113" s="2637"/>
      <c r="F113" s="2917"/>
      <c r="G113" s="2626"/>
      <c r="H113" s="2626"/>
      <c r="I113" s="2656"/>
      <c r="J113" s="2629"/>
      <c r="K113" s="2629"/>
      <c r="L113" s="2629"/>
      <c r="M113" s="2629"/>
      <c r="N113" s="2696"/>
    </row>
    <row r="114" spans="1:14" ht="3" customHeight="1" x14ac:dyDescent="0.35">
      <c r="A114" s="2736"/>
      <c r="B114" s="2586"/>
      <c r="C114" s="2852"/>
      <c r="D114" s="2718"/>
      <c r="E114" s="2637"/>
      <c r="F114" s="2918"/>
      <c r="G114" s="2627"/>
      <c r="H114" s="2627"/>
      <c r="I114" s="2656"/>
      <c r="J114" s="2629"/>
      <c r="K114" s="2629"/>
      <c r="L114" s="2629"/>
      <c r="M114" s="2629"/>
      <c r="N114" s="2696"/>
    </row>
    <row r="115" spans="1:14" ht="24.75" customHeight="1" x14ac:dyDescent="0.35">
      <c r="A115" s="2736"/>
      <c r="B115" s="2586"/>
      <c r="C115" s="2852"/>
      <c r="D115" s="2719"/>
      <c r="E115" s="732" t="s">
        <v>376</v>
      </c>
      <c r="F115" s="279" t="s">
        <v>377</v>
      </c>
      <c r="G115" s="280">
        <v>280</v>
      </c>
      <c r="H115" s="280">
        <v>252</v>
      </c>
      <c r="I115" s="2656"/>
      <c r="J115" s="2629"/>
      <c r="K115" s="2629"/>
      <c r="L115" s="2629"/>
      <c r="M115" s="2629"/>
      <c r="N115" s="2696"/>
    </row>
    <row r="116" spans="1:14" ht="24.75" customHeight="1" x14ac:dyDescent="0.35">
      <c r="A116" s="2736"/>
      <c r="B116" s="2586"/>
      <c r="C116" s="2852"/>
      <c r="D116" s="2719"/>
      <c r="E116" s="733" t="s">
        <v>378</v>
      </c>
      <c r="F116" s="237" t="s">
        <v>297</v>
      </c>
      <c r="G116" s="558">
        <v>300</v>
      </c>
      <c r="H116" s="558">
        <v>157</v>
      </c>
      <c r="I116" s="2656"/>
      <c r="J116" s="2629"/>
      <c r="K116" s="2629"/>
      <c r="L116" s="2629"/>
      <c r="M116" s="2629"/>
      <c r="N116" s="2696"/>
    </row>
    <row r="117" spans="1:14" ht="78.599999999999994" customHeight="1" thickBot="1" x14ac:dyDescent="0.4">
      <c r="A117" s="2736"/>
      <c r="B117" s="2586"/>
      <c r="C117" s="2852"/>
      <c r="D117" s="2720"/>
      <c r="E117" s="734" t="s">
        <v>379</v>
      </c>
      <c r="F117" s="238" t="s">
        <v>380</v>
      </c>
      <c r="G117" s="234">
        <v>9</v>
      </c>
      <c r="H117" s="234">
        <v>9</v>
      </c>
      <c r="I117" s="2657"/>
      <c r="J117" s="2630"/>
      <c r="K117" s="2630"/>
      <c r="L117" s="2630"/>
      <c r="M117" s="2630"/>
      <c r="N117" s="2697"/>
    </row>
    <row r="118" spans="1:14" ht="19.5" customHeight="1" thickBot="1" x14ac:dyDescent="0.4">
      <c r="A118" s="2733"/>
      <c r="B118" s="2587"/>
      <c r="C118" s="2643"/>
      <c r="D118" s="2607" t="s">
        <v>44</v>
      </c>
      <c r="E118" s="2608"/>
      <c r="F118" s="2608"/>
      <c r="G118" s="2608"/>
      <c r="H118" s="2609"/>
      <c r="I118" s="2609"/>
      <c r="J118" s="1391">
        <f>SUM(J111:J117)</f>
        <v>11.8</v>
      </c>
      <c r="K118" s="1391">
        <f t="shared" ref="K118:L118" si="14">SUM(K111:K117)</f>
        <v>11.3</v>
      </c>
      <c r="L118" s="1391">
        <f t="shared" si="14"/>
        <v>11.3</v>
      </c>
      <c r="M118" s="1345"/>
      <c r="N118" s="1343"/>
    </row>
    <row r="119" spans="1:14" ht="30" customHeight="1" thickBot="1" x14ac:dyDescent="0.4">
      <c r="A119" s="2732" t="s">
        <v>15</v>
      </c>
      <c r="B119" s="2585" t="s">
        <v>38</v>
      </c>
      <c r="C119" s="2641" t="s">
        <v>49</v>
      </c>
      <c r="D119" s="2600" t="s">
        <v>381</v>
      </c>
      <c r="E119" s="2601"/>
      <c r="F119" s="2601"/>
      <c r="G119" s="2601"/>
      <c r="H119" s="2601"/>
      <c r="I119" s="2601"/>
      <c r="J119" s="2601"/>
      <c r="K119" s="2601"/>
      <c r="L119" s="2602"/>
      <c r="M119" s="1392"/>
      <c r="N119" s="735"/>
    </row>
    <row r="120" spans="1:14" ht="24.75" customHeight="1" x14ac:dyDescent="0.35">
      <c r="A120" s="2736"/>
      <c r="B120" s="2586"/>
      <c r="C120" s="2852"/>
      <c r="D120" s="736" t="s">
        <v>15</v>
      </c>
      <c r="E120" s="737" t="s">
        <v>382</v>
      </c>
      <c r="F120" s="1393" t="s">
        <v>383</v>
      </c>
      <c r="G120" s="119">
        <v>40</v>
      </c>
      <c r="H120" s="119">
        <v>40</v>
      </c>
      <c r="I120" s="1347" t="s">
        <v>32</v>
      </c>
      <c r="J120" s="1347">
        <v>31</v>
      </c>
      <c r="K120" s="1347">
        <v>41.9</v>
      </c>
      <c r="L120" s="1347">
        <v>22.6</v>
      </c>
      <c r="M120" s="1353"/>
      <c r="N120" s="2613"/>
    </row>
    <row r="121" spans="1:14" ht="24.75" customHeight="1" x14ac:dyDescent="0.35">
      <c r="A121" s="2736"/>
      <c r="B121" s="2586"/>
      <c r="C121" s="2914"/>
      <c r="D121" s="738" t="s">
        <v>38</v>
      </c>
      <c r="E121" s="739" t="s">
        <v>384</v>
      </c>
      <c r="F121" s="238" t="s">
        <v>385</v>
      </c>
      <c r="G121" s="240">
        <v>980</v>
      </c>
      <c r="H121" s="240">
        <v>1005</v>
      </c>
      <c r="I121" s="440" t="s">
        <v>118</v>
      </c>
      <c r="J121" s="440">
        <v>212.2</v>
      </c>
      <c r="K121" s="440">
        <v>211</v>
      </c>
      <c r="L121" s="440">
        <v>201.2</v>
      </c>
      <c r="M121" s="1339"/>
      <c r="N121" s="2615"/>
    </row>
    <row r="122" spans="1:14" ht="16.5" customHeight="1" thickBot="1" x14ac:dyDescent="0.4">
      <c r="A122" s="2736"/>
      <c r="B122" s="2586"/>
      <c r="C122" s="2915"/>
      <c r="D122" s="2599" t="s">
        <v>44</v>
      </c>
      <c r="E122" s="2596"/>
      <c r="F122" s="2596"/>
      <c r="G122" s="2596"/>
      <c r="H122" s="2597"/>
      <c r="I122" s="2598"/>
      <c r="J122" s="325">
        <f>SUM(J120:J121)</f>
        <v>243.2</v>
      </c>
      <c r="K122" s="325">
        <f>SUM(K120:K121)</f>
        <v>252.9</v>
      </c>
      <c r="L122" s="325">
        <f>SUM(L120:L121)</f>
        <v>223.79999999999998</v>
      </c>
      <c r="M122" s="325"/>
      <c r="N122" s="475"/>
    </row>
    <row r="123" spans="1:14" ht="36.6" customHeight="1" thickBot="1" x14ac:dyDescent="0.4">
      <c r="A123" s="2811" t="s">
        <v>15</v>
      </c>
      <c r="B123" s="2812" t="s">
        <v>38</v>
      </c>
      <c r="C123" s="2769" t="s">
        <v>58</v>
      </c>
      <c r="D123" s="2580" t="s">
        <v>386</v>
      </c>
      <c r="E123" s="2581"/>
      <c r="F123" s="2581"/>
      <c r="G123" s="2581"/>
      <c r="H123" s="2581"/>
      <c r="I123" s="2581"/>
      <c r="J123" s="2581"/>
      <c r="K123" s="2581"/>
      <c r="L123" s="2713"/>
      <c r="M123" s="1394"/>
      <c r="N123" s="740"/>
    </row>
    <row r="124" spans="1:14" ht="27" customHeight="1" x14ac:dyDescent="0.35">
      <c r="A124" s="2849"/>
      <c r="B124" s="2850"/>
      <c r="C124" s="2793"/>
      <c r="D124" s="2603" t="s">
        <v>15</v>
      </c>
      <c r="E124" s="2605" t="s">
        <v>387</v>
      </c>
      <c r="F124" s="723" t="s">
        <v>388</v>
      </c>
      <c r="G124" s="103">
        <v>100</v>
      </c>
      <c r="H124" s="103">
        <v>0</v>
      </c>
      <c r="I124" s="2568" t="s">
        <v>32</v>
      </c>
      <c r="J124" s="2568">
        <f>(26300+58878.6)/1000</f>
        <v>85.178600000000003</v>
      </c>
      <c r="K124" s="2568">
        <v>52.9</v>
      </c>
      <c r="L124" s="2649">
        <v>20.3</v>
      </c>
      <c r="M124" s="2568"/>
      <c r="N124" s="2565" t="s">
        <v>389</v>
      </c>
    </row>
    <row r="125" spans="1:14" ht="24" customHeight="1" x14ac:dyDescent="0.35">
      <c r="A125" s="2849"/>
      <c r="B125" s="2850"/>
      <c r="C125" s="2793"/>
      <c r="D125" s="2604"/>
      <c r="E125" s="2606"/>
      <c r="F125" s="724" t="s">
        <v>390</v>
      </c>
      <c r="G125" s="280">
        <v>100</v>
      </c>
      <c r="H125" s="280">
        <v>0</v>
      </c>
      <c r="I125" s="2569"/>
      <c r="J125" s="2569"/>
      <c r="K125" s="2569"/>
      <c r="L125" s="2650"/>
      <c r="M125" s="2569"/>
      <c r="N125" s="2566"/>
    </row>
    <row r="126" spans="1:14" ht="16.95" customHeight="1" x14ac:dyDescent="0.35">
      <c r="A126" s="2849"/>
      <c r="B126" s="2850"/>
      <c r="C126" s="2793"/>
      <c r="D126" s="2604" t="s">
        <v>38</v>
      </c>
      <c r="E126" s="2606" t="s">
        <v>391</v>
      </c>
      <c r="F126" s="724" t="s">
        <v>392</v>
      </c>
      <c r="G126" s="280">
        <v>2</v>
      </c>
      <c r="H126" s="280">
        <v>0</v>
      </c>
      <c r="I126" s="2569"/>
      <c r="J126" s="2569"/>
      <c r="K126" s="2569"/>
      <c r="L126" s="2650"/>
      <c r="M126" s="2569"/>
      <c r="N126" s="2566"/>
    </row>
    <row r="127" spans="1:14" ht="6" customHeight="1" x14ac:dyDescent="0.35">
      <c r="A127" s="2849"/>
      <c r="B127" s="2850"/>
      <c r="C127" s="2793"/>
      <c r="D127" s="2604"/>
      <c r="E127" s="2606"/>
      <c r="F127" s="2722" t="s">
        <v>393</v>
      </c>
      <c r="G127" s="2090">
        <v>0</v>
      </c>
      <c r="H127" s="2090">
        <v>0</v>
      </c>
      <c r="I127" s="2569"/>
      <c r="J127" s="2569"/>
      <c r="K127" s="2569"/>
      <c r="L127" s="2650"/>
      <c r="M127" s="2569"/>
      <c r="N127" s="2566"/>
    </row>
    <row r="128" spans="1:14" ht="23.25" customHeight="1" thickBot="1" x14ac:dyDescent="0.4">
      <c r="A128" s="2849"/>
      <c r="B128" s="2850"/>
      <c r="C128" s="2793"/>
      <c r="D128" s="2673"/>
      <c r="E128" s="2721"/>
      <c r="F128" s="2723"/>
      <c r="G128" s="2091"/>
      <c r="H128" s="2091"/>
      <c r="I128" s="1284" t="s">
        <v>535</v>
      </c>
      <c r="J128" s="1284">
        <v>0</v>
      </c>
      <c r="K128" s="1284">
        <v>216.6</v>
      </c>
      <c r="L128" s="1383"/>
      <c r="M128" s="2570"/>
      <c r="N128" s="2567"/>
    </row>
    <row r="129" spans="1:15" ht="21" customHeight="1" thickBot="1" x14ac:dyDescent="0.4">
      <c r="A129" s="2849"/>
      <c r="B129" s="2851"/>
      <c r="C129" s="2890"/>
      <c r="D129" s="2595" t="s">
        <v>44</v>
      </c>
      <c r="E129" s="2596"/>
      <c r="F129" s="2596"/>
      <c r="G129" s="2596"/>
      <c r="H129" s="2597"/>
      <c r="I129" s="2598"/>
      <c r="J129" s="325">
        <f>SUM(J124)</f>
        <v>85.178600000000003</v>
      </c>
      <c r="K129" s="325">
        <f>SUM(K124:K128)</f>
        <v>269.5</v>
      </c>
      <c r="L129" s="325">
        <f t="shared" ref="L129" si="15">SUM(L124)</f>
        <v>20.3</v>
      </c>
      <c r="M129" s="325"/>
      <c r="N129" s="475"/>
    </row>
    <row r="130" spans="1:15" ht="19.5" customHeight="1" thickBot="1" x14ac:dyDescent="0.4">
      <c r="A130" s="1396" t="s">
        <v>15</v>
      </c>
      <c r="B130" s="741" t="s">
        <v>38</v>
      </c>
      <c r="C130" s="742"/>
      <c r="D130" s="1397"/>
      <c r="E130" s="1397"/>
      <c r="F130" s="1397"/>
      <c r="G130" s="1397"/>
      <c r="H130" s="1397"/>
      <c r="I130" s="1398" t="s">
        <v>86</v>
      </c>
      <c r="J130" s="326">
        <f>J109+J118+J122+J129</f>
        <v>1752.5786000000001</v>
      </c>
      <c r="K130" s="326">
        <f t="shared" ref="K130:L130" si="16">K109+K118+K122+K129</f>
        <v>1874.1000000000001</v>
      </c>
      <c r="L130" s="326">
        <f t="shared" si="16"/>
        <v>1577.3999999999999</v>
      </c>
      <c r="M130" s="326"/>
      <c r="N130" s="326"/>
    </row>
    <row r="131" spans="1:15" ht="21.75" customHeight="1" thickBot="1" x14ac:dyDescent="0.4">
      <c r="A131" s="1399" t="s">
        <v>15</v>
      </c>
      <c r="B131" s="741" t="s">
        <v>49</v>
      </c>
      <c r="C131" s="742" t="s">
        <v>394</v>
      </c>
      <c r="D131" s="743"/>
      <c r="E131" s="744"/>
      <c r="F131" s="745"/>
      <c r="G131" s="745"/>
      <c r="H131" s="745"/>
      <c r="I131" s="1400"/>
      <c r="J131" s="1401"/>
      <c r="K131" s="1401"/>
      <c r="L131" s="1401"/>
      <c r="M131" s="1401"/>
      <c r="N131" s="1402"/>
    </row>
    <row r="132" spans="1:15" ht="29.25" customHeight="1" x14ac:dyDescent="0.35">
      <c r="A132" s="1368"/>
      <c r="B132" s="746"/>
      <c r="C132" s="2592" t="s">
        <v>395</v>
      </c>
      <c r="D132" s="2593"/>
      <c r="E132" s="2594"/>
      <c r="F132" s="720" t="s">
        <v>396</v>
      </c>
      <c r="G132" s="124">
        <v>0.85</v>
      </c>
      <c r="H132" s="124">
        <v>0.9</v>
      </c>
      <c r="I132" s="124" t="s">
        <v>20</v>
      </c>
      <c r="J132" s="124" t="s">
        <v>20</v>
      </c>
      <c r="K132" s="468"/>
      <c r="L132" s="468"/>
      <c r="M132" s="468"/>
      <c r="N132" s="747"/>
    </row>
    <row r="133" spans="1:15" ht="21.75" customHeight="1" thickBot="1" x14ac:dyDescent="0.4">
      <c r="A133" s="1403"/>
      <c r="B133" s="746"/>
      <c r="C133" s="2714" t="s">
        <v>397</v>
      </c>
      <c r="D133" s="2715"/>
      <c r="E133" s="2716"/>
      <c r="F133" s="748" t="s">
        <v>398</v>
      </c>
      <c r="G133" s="239">
        <v>94</v>
      </c>
      <c r="H133" s="239">
        <v>92.1</v>
      </c>
      <c r="I133" s="235" t="s">
        <v>20</v>
      </c>
      <c r="J133" s="235" t="s">
        <v>20</v>
      </c>
      <c r="K133" s="470"/>
      <c r="L133" s="470"/>
      <c r="M133" s="470"/>
      <c r="N133" s="749"/>
    </row>
    <row r="134" spans="1:15" ht="27" customHeight="1" thickBot="1" x14ac:dyDescent="0.4">
      <c r="A134" s="2849" t="s">
        <v>15</v>
      </c>
      <c r="B134" s="2812" t="s">
        <v>49</v>
      </c>
      <c r="C134" s="2858" t="s">
        <v>15</v>
      </c>
      <c r="D134" s="2574" t="s">
        <v>399</v>
      </c>
      <c r="E134" s="2575"/>
      <c r="F134" s="2575"/>
      <c r="G134" s="2575"/>
      <c r="H134" s="2575"/>
      <c r="I134" s="2575"/>
      <c r="J134" s="2575"/>
      <c r="K134" s="2575"/>
      <c r="L134" s="2576"/>
      <c r="M134" s="1404"/>
      <c r="N134" s="698"/>
    </row>
    <row r="135" spans="1:15" ht="45" customHeight="1" x14ac:dyDescent="0.35">
      <c r="A135" s="2849"/>
      <c r="B135" s="2850"/>
      <c r="C135" s="2793"/>
      <c r="D135" s="2744" t="s">
        <v>15</v>
      </c>
      <c r="E135" s="2747" t="s">
        <v>399</v>
      </c>
      <c r="F135" s="750" t="s">
        <v>400</v>
      </c>
      <c r="G135" s="103">
        <v>5.9</v>
      </c>
      <c r="H135" s="103">
        <v>8.3000000000000007</v>
      </c>
      <c r="I135" s="2571" t="s">
        <v>32</v>
      </c>
      <c r="J135" s="2571">
        <v>35.799999999999997</v>
      </c>
      <c r="K135" s="2571">
        <v>38</v>
      </c>
      <c r="L135" s="2571">
        <v>38</v>
      </c>
      <c r="M135" s="2571"/>
      <c r="N135" s="2613"/>
      <c r="O135" s="751"/>
    </row>
    <row r="136" spans="1:15" ht="44.25" customHeight="1" x14ac:dyDescent="0.35">
      <c r="A136" s="2849"/>
      <c r="B136" s="2850"/>
      <c r="C136" s="2793"/>
      <c r="D136" s="2745"/>
      <c r="E136" s="2748"/>
      <c r="F136" s="560" t="s">
        <v>401</v>
      </c>
      <c r="G136" s="280">
        <v>20.11</v>
      </c>
      <c r="H136" s="280">
        <v>19.5</v>
      </c>
      <c r="I136" s="2572"/>
      <c r="J136" s="2572"/>
      <c r="K136" s="2572"/>
      <c r="L136" s="2572"/>
      <c r="M136" s="2572"/>
      <c r="N136" s="2614"/>
      <c r="O136" s="751"/>
    </row>
    <row r="137" spans="1:15" ht="26.25" customHeight="1" x14ac:dyDescent="0.35">
      <c r="A137" s="2849"/>
      <c r="B137" s="2850"/>
      <c r="C137" s="2793"/>
      <c r="D137" s="2745"/>
      <c r="E137" s="2748"/>
      <c r="F137" s="275" t="s">
        <v>402</v>
      </c>
      <c r="G137" s="280">
        <v>158</v>
      </c>
      <c r="H137" s="280">
        <v>184</v>
      </c>
      <c r="I137" s="2572"/>
      <c r="J137" s="2572"/>
      <c r="K137" s="2572"/>
      <c r="L137" s="2572"/>
      <c r="M137" s="2572"/>
      <c r="N137" s="2614"/>
    </row>
    <row r="138" spans="1:15" ht="90.6" customHeight="1" x14ac:dyDescent="0.35">
      <c r="A138" s="2849"/>
      <c r="B138" s="2850"/>
      <c r="C138" s="2793"/>
      <c r="D138" s="2746"/>
      <c r="E138" s="2749"/>
      <c r="F138" s="752" t="s">
        <v>403</v>
      </c>
      <c r="G138" s="234">
        <v>1453</v>
      </c>
      <c r="H138" s="234">
        <v>1381</v>
      </c>
      <c r="I138" s="2573"/>
      <c r="J138" s="2573"/>
      <c r="K138" s="2573"/>
      <c r="L138" s="2573"/>
      <c r="M138" s="2573"/>
      <c r="N138" s="2615"/>
    </row>
    <row r="139" spans="1:15" ht="16.5" customHeight="1" thickBot="1" x14ac:dyDescent="0.4">
      <c r="A139" s="2924"/>
      <c r="B139" s="2851"/>
      <c r="C139" s="2890"/>
      <c r="D139" s="2599" t="s">
        <v>44</v>
      </c>
      <c r="E139" s="2596"/>
      <c r="F139" s="2596"/>
      <c r="G139" s="2596"/>
      <c r="H139" s="2597"/>
      <c r="I139" s="2598"/>
      <c r="J139" s="475">
        <f>SUM(J135)</f>
        <v>35.799999999999997</v>
      </c>
      <c r="K139" s="475">
        <f t="shared" ref="K139:L139" si="17">SUM(K135)</f>
        <v>38</v>
      </c>
      <c r="L139" s="475">
        <f t="shared" si="17"/>
        <v>38</v>
      </c>
      <c r="M139" s="475"/>
      <c r="N139" s="475"/>
    </row>
    <row r="140" spans="1:15" ht="20.25" customHeight="1" thickBot="1" x14ac:dyDescent="0.4">
      <c r="A140" s="1319" t="s">
        <v>15</v>
      </c>
      <c r="B140" s="1324" t="s">
        <v>49</v>
      </c>
      <c r="C140" s="742"/>
      <c r="D140" s="1397"/>
      <c r="E140" s="1397"/>
      <c r="F140" s="1397"/>
      <c r="G140" s="1397"/>
      <c r="H140" s="1397"/>
      <c r="I140" s="1398" t="s">
        <v>86</v>
      </c>
      <c r="J140" s="326">
        <f t="shared" ref="J140:L140" si="18">J139</f>
        <v>35.799999999999997</v>
      </c>
      <c r="K140" s="326">
        <f t="shared" si="18"/>
        <v>38</v>
      </c>
      <c r="L140" s="326">
        <f t="shared" si="18"/>
        <v>38</v>
      </c>
      <c r="M140" s="326"/>
      <c r="N140" s="326"/>
    </row>
    <row r="141" spans="1:15" ht="18" customHeight="1" thickBot="1" x14ac:dyDescent="0.4">
      <c r="A141" s="2732" t="s">
        <v>15</v>
      </c>
      <c r="B141" s="2585" t="s">
        <v>58</v>
      </c>
      <c r="C141" s="1405" t="s">
        <v>404</v>
      </c>
      <c r="D141" s="1405"/>
      <c r="E141" s="744"/>
      <c r="F141" s="745"/>
      <c r="G141" s="745"/>
      <c r="H141" s="745"/>
      <c r="I141" s="1400"/>
      <c r="J141" s="1401"/>
      <c r="K141" s="1401"/>
      <c r="L141" s="1401"/>
      <c r="M141" s="1401"/>
      <c r="N141" s="1402"/>
    </row>
    <row r="142" spans="1:15" ht="52.5" customHeight="1" x14ac:dyDescent="0.35">
      <c r="A142" s="2736"/>
      <c r="B142" s="2846"/>
      <c r="C142" s="2919" t="s">
        <v>405</v>
      </c>
      <c r="D142" s="2920"/>
      <c r="E142" s="2920"/>
      <c r="F142" s="753" t="s">
        <v>406</v>
      </c>
      <c r="G142" s="754" t="s">
        <v>407</v>
      </c>
      <c r="H142" s="754" t="s">
        <v>408</v>
      </c>
      <c r="I142" s="755" t="s">
        <v>20</v>
      </c>
      <c r="J142" s="755" t="s">
        <v>20</v>
      </c>
      <c r="K142" s="755" t="s">
        <v>20</v>
      </c>
      <c r="L142" s="755" t="s">
        <v>20</v>
      </c>
      <c r="M142" s="756"/>
      <c r="N142" s="757"/>
      <c r="O142" s="758"/>
    </row>
    <row r="143" spans="1:15" ht="39" customHeight="1" x14ac:dyDescent="0.35">
      <c r="A143" s="2736"/>
      <c r="B143" s="2846"/>
      <c r="C143" s="2267" t="s">
        <v>409</v>
      </c>
      <c r="D143" s="2268"/>
      <c r="E143" s="2269"/>
      <c r="F143" s="759" t="s">
        <v>410</v>
      </c>
      <c r="G143" s="464">
        <v>0</v>
      </c>
      <c r="H143" s="464">
        <v>0</v>
      </c>
      <c r="I143" s="760" t="s">
        <v>20</v>
      </c>
      <c r="J143" s="760" t="s">
        <v>20</v>
      </c>
      <c r="K143" s="760" t="s">
        <v>20</v>
      </c>
      <c r="L143" s="760" t="s">
        <v>20</v>
      </c>
      <c r="M143" s="761"/>
      <c r="N143" s="762"/>
      <c r="O143" s="758"/>
    </row>
    <row r="144" spans="1:15" ht="27.75" customHeight="1" x14ac:dyDescent="0.35">
      <c r="A144" s="2736"/>
      <c r="B144" s="2846"/>
      <c r="C144" s="2267" t="s">
        <v>411</v>
      </c>
      <c r="D144" s="2268"/>
      <c r="E144" s="2269"/>
      <c r="F144" s="759" t="s">
        <v>412</v>
      </c>
      <c r="G144" s="464">
        <v>60</v>
      </c>
      <c r="H144" s="464">
        <v>60</v>
      </c>
      <c r="I144" s="760" t="s">
        <v>20</v>
      </c>
      <c r="J144" s="760" t="s">
        <v>20</v>
      </c>
      <c r="K144" s="760" t="s">
        <v>20</v>
      </c>
      <c r="L144" s="760" t="s">
        <v>20</v>
      </c>
      <c r="M144" s="761"/>
      <c r="N144" s="762"/>
    </row>
    <row r="145" spans="1:14" ht="18" customHeight="1" x14ac:dyDescent="0.35">
      <c r="A145" s="2736"/>
      <c r="B145" s="2846"/>
      <c r="C145" s="2267" t="s">
        <v>413</v>
      </c>
      <c r="D145" s="2268"/>
      <c r="E145" s="2269"/>
      <c r="F145" s="759" t="s">
        <v>414</v>
      </c>
      <c r="G145" s="464">
        <v>32</v>
      </c>
      <c r="H145" s="464">
        <v>20</v>
      </c>
      <c r="I145" s="760" t="s">
        <v>20</v>
      </c>
      <c r="J145" s="760" t="s">
        <v>20</v>
      </c>
      <c r="K145" s="760" t="s">
        <v>20</v>
      </c>
      <c r="L145" s="760" t="s">
        <v>20</v>
      </c>
      <c r="M145" s="761"/>
      <c r="N145" s="762"/>
    </row>
    <row r="146" spans="1:14" ht="18" customHeight="1" x14ac:dyDescent="0.35">
      <c r="A146" s="2736"/>
      <c r="B146" s="2846"/>
      <c r="C146" s="2267" t="s">
        <v>415</v>
      </c>
      <c r="D146" s="2268"/>
      <c r="E146" s="2269"/>
      <c r="F146" s="759" t="s">
        <v>416</v>
      </c>
      <c r="G146" s="464">
        <v>125</v>
      </c>
      <c r="H146" s="464">
        <v>127</v>
      </c>
      <c r="I146" s="760" t="s">
        <v>20</v>
      </c>
      <c r="J146" s="760" t="s">
        <v>20</v>
      </c>
      <c r="K146" s="760" t="s">
        <v>20</v>
      </c>
      <c r="L146" s="760" t="s">
        <v>20</v>
      </c>
      <c r="M146" s="761"/>
      <c r="N146" s="762"/>
    </row>
    <row r="147" spans="1:14" ht="30.75" customHeight="1" x14ac:dyDescent="0.35">
      <c r="A147" s="2736"/>
      <c r="B147" s="2846"/>
      <c r="C147" s="2267" t="s">
        <v>417</v>
      </c>
      <c r="D147" s="2268"/>
      <c r="E147" s="2269"/>
      <c r="F147" s="759" t="s">
        <v>418</v>
      </c>
      <c r="G147" s="464">
        <v>50</v>
      </c>
      <c r="H147" s="464">
        <v>53</v>
      </c>
      <c r="I147" s="760" t="s">
        <v>20</v>
      </c>
      <c r="J147" s="760" t="s">
        <v>20</v>
      </c>
      <c r="K147" s="760" t="s">
        <v>20</v>
      </c>
      <c r="L147" s="760" t="s">
        <v>20</v>
      </c>
      <c r="M147" s="761"/>
      <c r="N147" s="762" t="s">
        <v>272</v>
      </c>
    </row>
    <row r="148" spans="1:14" ht="26.25" customHeight="1" x14ac:dyDescent="0.35">
      <c r="A148" s="2736"/>
      <c r="B148" s="2846"/>
      <c r="C148" s="2267" t="s">
        <v>419</v>
      </c>
      <c r="D148" s="2268"/>
      <c r="E148" s="2269"/>
      <c r="F148" s="759" t="s">
        <v>420</v>
      </c>
      <c r="G148" s="464">
        <v>25</v>
      </c>
      <c r="H148" s="464">
        <v>26</v>
      </c>
      <c r="I148" s="760" t="s">
        <v>20</v>
      </c>
      <c r="J148" s="760" t="s">
        <v>20</v>
      </c>
      <c r="K148" s="760" t="s">
        <v>20</v>
      </c>
      <c r="L148" s="760" t="s">
        <v>20</v>
      </c>
      <c r="M148" s="761"/>
      <c r="N148" s="762"/>
    </row>
    <row r="149" spans="1:14" ht="26.25" customHeight="1" x14ac:dyDescent="0.35">
      <c r="A149" s="2736"/>
      <c r="B149" s="2846"/>
      <c r="C149" s="2267" t="s">
        <v>421</v>
      </c>
      <c r="D149" s="2268"/>
      <c r="E149" s="2269"/>
      <c r="F149" s="759" t="s">
        <v>422</v>
      </c>
      <c r="G149" s="464" t="s">
        <v>423</v>
      </c>
      <c r="H149" s="464" t="s">
        <v>424</v>
      </c>
      <c r="I149" s="760" t="s">
        <v>20</v>
      </c>
      <c r="J149" s="760" t="s">
        <v>20</v>
      </c>
      <c r="K149" s="760" t="s">
        <v>20</v>
      </c>
      <c r="L149" s="760" t="s">
        <v>20</v>
      </c>
      <c r="M149" s="761"/>
      <c r="N149" s="762"/>
    </row>
    <row r="150" spans="1:14" ht="28.5" customHeight="1" x14ac:dyDescent="0.35">
      <c r="A150" s="2736"/>
      <c r="B150" s="2846"/>
      <c r="C150" s="2267" t="s">
        <v>425</v>
      </c>
      <c r="D150" s="2268"/>
      <c r="E150" s="2269"/>
      <c r="F150" s="759" t="s">
        <v>426</v>
      </c>
      <c r="G150" s="464">
        <v>85</v>
      </c>
      <c r="H150" s="464">
        <v>86</v>
      </c>
      <c r="I150" s="760" t="s">
        <v>20</v>
      </c>
      <c r="J150" s="760" t="s">
        <v>20</v>
      </c>
      <c r="K150" s="760" t="s">
        <v>20</v>
      </c>
      <c r="L150" s="760" t="s">
        <v>20</v>
      </c>
      <c r="M150" s="761"/>
      <c r="N150" s="762" t="s">
        <v>272</v>
      </c>
    </row>
    <row r="151" spans="1:14" ht="26.25" customHeight="1" x14ac:dyDescent="0.35">
      <c r="A151" s="2736"/>
      <c r="B151" s="2846"/>
      <c r="C151" s="2267" t="s">
        <v>427</v>
      </c>
      <c r="D151" s="2268"/>
      <c r="E151" s="2269"/>
      <c r="F151" s="759" t="s">
        <v>428</v>
      </c>
      <c r="G151" s="464">
        <v>6</v>
      </c>
      <c r="H151" s="464"/>
      <c r="I151" s="760" t="s">
        <v>20</v>
      </c>
      <c r="J151" s="760" t="s">
        <v>20</v>
      </c>
      <c r="K151" s="760" t="s">
        <v>20</v>
      </c>
      <c r="L151" s="760" t="s">
        <v>20</v>
      </c>
      <c r="M151" s="761"/>
      <c r="N151" s="762"/>
    </row>
    <row r="152" spans="1:14" ht="27" customHeight="1" x14ac:dyDescent="0.35">
      <c r="A152" s="2736"/>
      <c r="B152" s="2846"/>
      <c r="C152" s="2267" t="s">
        <v>429</v>
      </c>
      <c r="D152" s="2268"/>
      <c r="E152" s="2269"/>
      <c r="F152" s="759" t="s">
        <v>430</v>
      </c>
      <c r="G152" s="464">
        <v>6</v>
      </c>
      <c r="H152" s="464">
        <v>9</v>
      </c>
      <c r="I152" s="760" t="s">
        <v>20</v>
      </c>
      <c r="J152" s="760" t="s">
        <v>20</v>
      </c>
      <c r="K152" s="760" t="s">
        <v>20</v>
      </c>
      <c r="L152" s="760" t="s">
        <v>20</v>
      </c>
      <c r="M152" s="761"/>
      <c r="N152" s="762"/>
    </row>
    <row r="153" spans="1:14" ht="29.25" customHeight="1" x14ac:dyDescent="0.35">
      <c r="A153" s="2736"/>
      <c r="B153" s="2846"/>
      <c r="C153" s="2267" t="s">
        <v>431</v>
      </c>
      <c r="D153" s="2268"/>
      <c r="E153" s="2269"/>
      <c r="F153" s="759" t="s">
        <v>432</v>
      </c>
      <c r="G153" s="464">
        <v>5</v>
      </c>
      <c r="H153" s="464">
        <v>5</v>
      </c>
      <c r="I153" s="760" t="s">
        <v>20</v>
      </c>
      <c r="J153" s="760" t="s">
        <v>20</v>
      </c>
      <c r="K153" s="760" t="s">
        <v>20</v>
      </c>
      <c r="L153" s="760" t="s">
        <v>20</v>
      </c>
      <c r="M153" s="761"/>
      <c r="N153" s="762"/>
    </row>
    <row r="154" spans="1:14" ht="30" customHeight="1" x14ac:dyDescent="0.35">
      <c r="A154" s="2736"/>
      <c r="B154" s="2846"/>
      <c r="C154" s="2267" t="s">
        <v>433</v>
      </c>
      <c r="D154" s="2268"/>
      <c r="E154" s="2269"/>
      <c r="F154" s="759" t="s">
        <v>434</v>
      </c>
      <c r="G154" s="464">
        <v>140</v>
      </c>
      <c r="H154" s="464">
        <v>500</v>
      </c>
      <c r="I154" s="760" t="s">
        <v>20</v>
      </c>
      <c r="J154" s="760" t="s">
        <v>20</v>
      </c>
      <c r="K154" s="760" t="s">
        <v>20</v>
      </c>
      <c r="L154" s="760" t="s">
        <v>20</v>
      </c>
      <c r="M154" s="761"/>
      <c r="N154" s="762" t="s">
        <v>272</v>
      </c>
    </row>
    <row r="155" spans="1:14" ht="35.25" customHeight="1" x14ac:dyDescent="0.35">
      <c r="A155" s="2736"/>
      <c r="B155" s="2846"/>
      <c r="C155" s="2267" t="s">
        <v>435</v>
      </c>
      <c r="D155" s="2268"/>
      <c r="E155" s="2269"/>
      <c r="F155" s="759" t="s">
        <v>436</v>
      </c>
      <c r="G155" s="464">
        <v>24</v>
      </c>
      <c r="H155" s="464">
        <v>24</v>
      </c>
      <c r="I155" s="760" t="s">
        <v>20</v>
      </c>
      <c r="J155" s="760" t="s">
        <v>20</v>
      </c>
      <c r="K155" s="760" t="s">
        <v>20</v>
      </c>
      <c r="L155" s="760" t="s">
        <v>20</v>
      </c>
      <c r="M155" s="761"/>
      <c r="N155" s="762"/>
    </row>
    <row r="156" spans="1:14" ht="30" customHeight="1" x14ac:dyDescent="0.35">
      <c r="A156" s="2736"/>
      <c r="B156" s="2846"/>
      <c r="C156" s="2267" t="s">
        <v>437</v>
      </c>
      <c r="D156" s="2268"/>
      <c r="E156" s="2269"/>
      <c r="F156" s="759" t="s">
        <v>438</v>
      </c>
      <c r="G156" s="464">
        <v>0</v>
      </c>
      <c r="H156" s="464">
        <v>2</v>
      </c>
      <c r="I156" s="760" t="s">
        <v>20</v>
      </c>
      <c r="J156" s="760" t="s">
        <v>20</v>
      </c>
      <c r="K156" s="760" t="s">
        <v>20</v>
      </c>
      <c r="L156" s="760" t="s">
        <v>20</v>
      </c>
      <c r="M156" s="761"/>
      <c r="N156" s="762"/>
    </row>
    <row r="157" spans="1:14" ht="30" customHeight="1" x14ac:dyDescent="0.35">
      <c r="A157" s="2736"/>
      <c r="B157" s="2846"/>
      <c r="C157" s="2267" t="s">
        <v>439</v>
      </c>
      <c r="D157" s="2268"/>
      <c r="E157" s="2269"/>
      <c r="F157" s="759" t="s">
        <v>440</v>
      </c>
      <c r="G157" s="464">
        <v>9</v>
      </c>
      <c r="H157" s="464">
        <v>5</v>
      </c>
      <c r="I157" s="760" t="s">
        <v>20</v>
      </c>
      <c r="J157" s="760" t="s">
        <v>20</v>
      </c>
      <c r="K157" s="760" t="s">
        <v>20</v>
      </c>
      <c r="L157" s="760" t="s">
        <v>20</v>
      </c>
      <c r="M157" s="761"/>
      <c r="N157" s="762"/>
    </row>
    <row r="158" spans="1:14" ht="28.2" customHeight="1" thickBot="1" x14ac:dyDescent="0.4">
      <c r="A158" s="2733"/>
      <c r="B158" s="2847"/>
      <c r="C158" s="2270" t="s">
        <v>441</v>
      </c>
      <c r="D158" s="2271"/>
      <c r="E158" s="2272"/>
      <c r="F158" s="763" t="s">
        <v>442</v>
      </c>
      <c r="G158" s="764">
        <v>7</v>
      </c>
      <c r="H158" s="764"/>
      <c r="I158" s="765" t="s">
        <v>20</v>
      </c>
      <c r="J158" s="765" t="s">
        <v>20</v>
      </c>
      <c r="K158" s="765" t="s">
        <v>20</v>
      </c>
      <c r="L158" s="765" t="s">
        <v>20</v>
      </c>
      <c r="M158" s="766"/>
      <c r="N158" s="767"/>
    </row>
    <row r="159" spans="1:14" ht="30" customHeight="1" thickBot="1" x14ac:dyDescent="0.4">
      <c r="A159" s="2736" t="s">
        <v>15</v>
      </c>
      <c r="B159" s="2925" t="s">
        <v>58</v>
      </c>
      <c r="C159" s="2590" t="s">
        <v>15</v>
      </c>
      <c r="D159" s="2711" t="s">
        <v>443</v>
      </c>
      <c r="E159" s="2712"/>
      <c r="F159" s="1406"/>
      <c r="G159" s="1407"/>
      <c r="H159" s="1407"/>
      <c r="I159" s="1408"/>
      <c r="J159" s="1408"/>
      <c r="K159" s="1409"/>
      <c r="L159" s="1409"/>
      <c r="M159" s="1409"/>
      <c r="N159" s="691"/>
    </row>
    <row r="160" spans="1:14" ht="27" customHeight="1" x14ac:dyDescent="0.35">
      <c r="A160" s="2736"/>
      <c r="B160" s="2925"/>
      <c r="C160" s="2590"/>
      <c r="D160" s="768" t="s">
        <v>15</v>
      </c>
      <c r="E160" s="706" t="s">
        <v>443</v>
      </c>
      <c r="F160" s="155" t="s">
        <v>444</v>
      </c>
      <c r="G160" s="121">
        <v>19</v>
      </c>
      <c r="H160" s="121">
        <v>22</v>
      </c>
      <c r="I160" s="1361" t="s">
        <v>32</v>
      </c>
      <c r="J160" s="1361">
        <v>28</v>
      </c>
      <c r="K160" s="1362">
        <v>28</v>
      </c>
      <c r="L160" s="1362">
        <v>27.5</v>
      </c>
      <c r="M160" s="1362"/>
      <c r="N160" s="324"/>
    </row>
    <row r="161" spans="1:14" ht="26.4" customHeight="1" thickBot="1" x14ac:dyDescent="0.4">
      <c r="A161" s="2750"/>
      <c r="B161" s="2926"/>
      <c r="C161" s="2591"/>
      <c r="D161" s="2740" t="s">
        <v>44</v>
      </c>
      <c r="E161" s="2741"/>
      <c r="F161" s="2741"/>
      <c r="G161" s="2741"/>
      <c r="H161" s="2742"/>
      <c r="I161" s="2743"/>
      <c r="J161" s="1344">
        <f>SUM(J160)</f>
        <v>28</v>
      </c>
      <c r="K161" s="1344">
        <f t="shared" ref="K161:L161" si="19">SUM(K160)</f>
        <v>28</v>
      </c>
      <c r="L161" s="1344">
        <f t="shared" si="19"/>
        <v>27.5</v>
      </c>
      <c r="M161" s="1344"/>
      <c r="N161" s="1344"/>
    </row>
    <row r="162" spans="1:14" ht="19.5" customHeight="1" thickBot="1" x14ac:dyDescent="0.4">
      <c r="A162" s="1396" t="s">
        <v>15</v>
      </c>
      <c r="B162" s="1410" t="s">
        <v>58</v>
      </c>
      <c r="C162" s="2921" t="s">
        <v>86</v>
      </c>
      <c r="D162" s="2922"/>
      <c r="E162" s="2922"/>
      <c r="F162" s="2922"/>
      <c r="G162" s="2922"/>
      <c r="H162" s="2922"/>
      <c r="I162" s="2923"/>
      <c r="J162" s="1411">
        <f t="shared" ref="J162:L162" si="20">J161</f>
        <v>28</v>
      </c>
      <c r="K162" s="1411">
        <f>K161</f>
        <v>28</v>
      </c>
      <c r="L162" s="1412">
        <f t="shared" si="20"/>
        <v>27.5</v>
      </c>
      <c r="M162" s="1413"/>
      <c r="N162" s="1414"/>
    </row>
    <row r="163" spans="1:14" ht="15.75" customHeight="1" thickBot="1" x14ac:dyDescent="0.4">
      <c r="A163" s="1396" t="s">
        <v>15</v>
      </c>
      <c r="B163" s="2927" t="s">
        <v>112</v>
      </c>
      <c r="C163" s="2928"/>
      <c r="D163" s="2928"/>
      <c r="E163" s="2928"/>
      <c r="F163" s="2928"/>
      <c r="G163" s="2928"/>
      <c r="H163" s="2928"/>
      <c r="I163" s="2929"/>
      <c r="J163" s="1415">
        <f>J162+J140+J130+J93</f>
        <v>20752.738170000001</v>
      </c>
      <c r="K163" s="1415">
        <f>K162+K140+K130+K93</f>
        <v>22154.2</v>
      </c>
      <c r="L163" s="1415">
        <f t="shared" ref="L163" si="21">L162+L140+L130+L93</f>
        <v>20985.700000000004</v>
      </c>
      <c r="M163" s="1416"/>
      <c r="N163" s="1417"/>
    </row>
    <row r="164" spans="1:14" ht="15.75" customHeight="1" thickBot="1" x14ac:dyDescent="0.4">
      <c r="A164" s="1395" t="s">
        <v>38</v>
      </c>
      <c r="B164" s="2577" t="s">
        <v>445</v>
      </c>
      <c r="C164" s="2578"/>
      <c r="D164" s="2578"/>
      <c r="E164" s="2578"/>
      <c r="F164" s="2578"/>
      <c r="G164" s="2578"/>
      <c r="H164" s="2578"/>
      <c r="I164" s="2578"/>
      <c r="J164" s="2578"/>
      <c r="K164" s="2578"/>
      <c r="L164" s="2578"/>
      <c r="M164" s="2578"/>
      <c r="N164" s="2579"/>
    </row>
    <row r="165" spans="1:14" ht="21" customHeight="1" thickBot="1" x14ac:dyDescent="0.4">
      <c r="A165" s="2732" t="s">
        <v>38</v>
      </c>
      <c r="B165" s="2585" t="s">
        <v>15</v>
      </c>
      <c r="C165" s="2930" t="s">
        <v>446</v>
      </c>
      <c r="D165" s="2931"/>
      <c r="E165" s="2931"/>
      <c r="F165" s="2931"/>
      <c r="G165" s="2931"/>
      <c r="H165" s="2931"/>
      <c r="I165" s="2931"/>
      <c r="J165" s="2931"/>
      <c r="K165" s="2932"/>
      <c r="L165" s="2932"/>
      <c r="M165" s="2932"/>
      <c r="N165" s="2933"/>
    </row>
    <row r="166" spans="1:14" ht="39" customHeight="1" x14ac:dyDescent="0.35">
      <c r="A166" s="2736"/>
      <c r="B166" s="2586"/>
      <c r="C166" s="2709" t="s">
        <v>447</v>
      </c>
      <c r="D166" s="2710"/>
      <c r="E166" s="2710"/>
      <c r="F166" s="125" t="s">
        <v>448</v>
      </c>
      <c r="G166" s="124">
        <v>154</v>
      </c>
      <c r="H166" s="124">
        <v>160</v>
      </c>
      <c r="I166" s="1418" t="s">
        <v>20</v>
      </c>
      <c r="J166" s="1418" t="s">
        <v>20</v>
      </c>
      <c r="K166" s="1418" t="s">
        <v>20</v>
      </c>
      <c r="L166" s="1418" t="s">
        <v>20</v>
      </c>
      <c r="M166" s="1419"/>
      <c r="N166" s="762"/>
    </row>
    <row r="167" spans="1:14" ht="34.5" customHeight="1" x14ac:dyDescent="0.35">
      <c r="A167" s="2736"/>
      <c r="B167" s="2586"/>
      <c r="C167" s="2588" t="s">
        <v>449</v>
      </c>
      <c r="D167" s="2589"/>
      <c r="E167" s="2589"/>
      <c r="F167" s="538" t="s">
        <v>450</v>
      </c>
      <c r="G167" s="463">
        <v>2</v>
      </c>
      <c r="H167" s="463">
        <v>3</v>
      </c>
      <c r="I167" s="1420" t="s">
        <v>20</v>
      </c>
      <c r="J167" s="1420" t="s">
        <v>20</v>
      </c>
      <c r="K167" s="1420" t="s">
        <v>20</v>
      </c>
      <c r="L167" s="1420" t="s">
        <v>20</v>
      </c>
      <c r="M167" s="1419"/>
      <c r="N167" s="762"/>
    </row>
    <row r="168" spans="1:14" ht="29.25" customHeight="1" x14ac:dyDescent="0.35">
      <c r="A168" s="2736"/>
      <c r="B168" s="2586"/>
      <c r="C168" s="2588" t="s">
        <v>451</v>
      </c>
      <c r="D168" s="2589"/>
      <c r="E168" s="2589"/>
      <c r="F168" s="538" t="s">
        <v>452</v>
      </c>
      <c r="G168" s="463">
        <v>8</v>
      </c>
      <c r="H168" s="463">
        <v>8</v>
      </c>
      <c r="I168" s="1420" t="s">
        <v>20</v>
      </c>
      <c r="J168" s="1420" t="s">
        <v>20</v>
      </c>
      <c r="K168" s="1420" t="s">
        <v>20</v>
      </c>
      <c r="L168" s="1420" t="s">
        <v>20</v>
      </c>
      <c r="M168" s="1419"/>
      <c r="N168" s="762"/>
    </row>
    <row r="169" spans="1:14" ht="21.75" customHeight="1" x14ac:dyDescent="0.35">
      <c r="A169" s="2736"/>
      <c r="B169" s="2586"/>
      <c r="C169" s="2588" t="s">
        <v>453</v>
      </c>
      <c r="D169" s="2589"/>
      <c r="E169" s="2589"/>
      <c r="F169" s="769" t="s">
        <v>454</v>
      </c>
      <c r="G169" s="463">
        <v>1</v>
      </c>
      <c r="H169" s="463">
        <v>1</v>
      </c>
      <c r="I169" s="1420" t="s">
        <v>20</v>
      </c>
      <c r="J169" s="1420" t="s">
        <v>20</v>
      </c>
      <c r="K169" s="1420" t="s">
        <v>20</v>
      </c>
      <c r="L169" s="1420" t="s">
        <v>20</v>
      </c>
      <c r="M169" s="1419"/>
      <c r="N169" s="762"/>
    </row>
    <row r="170" spans="1:14" ht="43.5" customHeight="1" x14ac:dyDescent="0.35">
      <c r="A170" s="2736"/>
      <c r="B170" s="2586"/>
      <c r="C170" s="2588" t="s">
        <v>455</v>
      </c>
      <c r="D170" s="2589"/>
      <c r="E170" s="2589"/>
      <c r="F170" s="538" t="s">
        <v>456</v>
      </c>
      <c r="G170" s="463">
        <v>2</v>
      </c>
      <c r="H170" s="463">
        <v>2</v>
      </c>
      <c r="I170" s="1420" t="s">
        <v>20</v>
      </c>
      <c r="J170" s="1420" t="s">
        <v>20</v>
      </c>
      <c r="K170" s="1420" t="s">
        <v>20</v>
      </c>
      <c r="L170" s="1420" t="s">
        <v>20</v>
      </c>
      <c r="M170" s="1419"/>
      <c r="N170" s="762"/>
    </row>
    <row r="171" spans="1:14" ht="35.25" customHeight="1" x14ac:dyDescent="0.35">
      <c r="A171" s="2736"/>
      <c r="B171" s="2586"/>
      <c r="C171" s="2588" t="s">
        <v>457</v>
      </c>
      <c r="D171" s="2589"/>
      <c r="E171" s="2589"/>
      <c r="F171" s="538" t="s">
        <v>458</v>
      </c>
      <c r="G171" s="463">
        <v>1050</v>
      </c>
      <c r="H171" s="463">
        <v>1100</v>
      </c>
      <c r="I171" s="1420" t="s">
        <v>20</v>
      </c>
      <c r="J171" s="1420" t="s">
        <v>20</v>
      </c>
      <c r="K171" s="1420" t="s">
        <v>20</v>
      </c>
      <c r="L171" s="1420" t="s">
        <v>20</v>
      </c>
      <c r="M171" s="1419"/>
      <c r="N171" s="762"/>
    </row>
    <row r="172" spans="1:14" ht="27.75" customHeight="1" x14ac:dyDescent="0.35">
      <c r="A172" s="2736"/>
      <c r="B172" s="2586"/>
      <c r="C172" s="2588" t="s">
        <v>459</v>
      </c>
      <c r="D172" s="2589"/>
      <c r="E172" s="2589"/>
      <c r="F172" s="769" t="s">
        <v>460</v>
      </c>
      <c r="G172" s="463">
        <v>0</v>
      </c>
      <c r="H172" s="463">
        <v>0</v>
      </c>
      <c r="I172" s="1420" t="s">
        <v>20</v>
      </c>
      <c r="J172" s="1420" t="s">
        <v>20</v>
      </c>
      <c r="K172" s="1420" t="s">
        <v>20</v>
      </c>
      <c r="L172" s="1420" t="s">
        <v>20</v>
      </c>
      <c r="M172" s="1419"/>
      <c r="N172" s="762"/>
    </row>
    <row r="173" spans="1:14" ht="32.25" customHeight="1" thickBot="1" x14ac:dyDescent="0.4">
      <c r="A173" s="2733"/>
      <c r="B173" s="2587"/>
      <c r="C173" s="2583" t="s">
        <v>461</v>
      </c>
      <c r="D173" s="2584"/>
      <c r="E173" s="2584"/>
      <c r="F173" s="551" t="s">
        <v>462</v>
      </c>
      <c r="G173" s="552">
        <v>8</v>
      </c>
      <c r="H173" s="552">
        <v>10</v>
      </c>
      <c r="I173" s="1421" t="s">
        <v>20</v>
      </c>
      <c r="J173" s="1421" t="s">
        <v>20</v>
      </c>
      <c r="K173" s="1421" t="s">
        <v>20</v>
      </c>
      <c r="L173" s="1421" t="s">
        <v>20</v>
      </c>
      <c r="M173" s="1422"/>
      <c r="N173" s="1423"/>
    </row>
    <row r="174" spans="1:14" ht="33.75" customHeight="1" thickBot="1" x14ac:dyDescent="0.4">
      <c r="A174" s="2732" t="s">
        <v>38</v>
      </c>
      <c r="B174" s="2585" t="s">
        <v>15</v>
      </c>
      <c r="C174" s="2770" t="s">
        <v>15</v>
      </c>
      <c r="D174" s="2580" t="s">
        <v>463</v>
      </c>
      <c r="E174" s="2581"/>
      <c r="F174" s="2581"/>
      <c r="G174" s="2581"/>
      <c r="H174" s="2581"/>
      <c r="I174" s="2581"/>
      <c r="J174" s="2581"/>
      <c r="K174" s="2581"/>
      <c r="L174" s="2582"/>
      <c r="M174" s="1424"/>
      <c r="N174" s="476"/>
    </row>
    <row r="175" spans="1:14" ht="27" customHeight="1" x14ac:dyDescent="0.35">
      <c r="A175" s="2736"/>
      <c r="B175" s="2586"/>
      <c r="C175" s="2793"/>
      <c r="D175" s="2911" t="s">
        <v>15</v>
      </c>
      <c r="E175" s="2674" t="s">
        <v>464</v>
      </c>
      <c r="F175" s="1180" t="s">
        <v>465</v>
      </c>
      <c r="G175" s="1263">
        <v>35</v>
      </c>
      <c r="H175" s="1263">
        <v>35</v>
      </c>
      <c r="I175" s="2568" t="s">
        <v>32</v>
      </c>
      <c r="J175" s="2568"/>
      <c r="K175" s="2568"/>
      <c r="L175" s="2568"/>
      <c r="M175" s="2568"/>
      <c r="N175" s="2610"/>
    </row>
    <row r="176" spans="1:14" ht="27" customHeight="1" x14ac:dyDescent="0.35">
      <c r="A176" s="2736"/>
      <c r="B176" s="2586"/>
      <c r="C176" s="2793"/>
      <c r="D176" s="2886"/>
      <c r="E176" s="2883"/>
      <c r="F176" s="1111" t="s">
        <v>466</v>
      </c>
      <c r="G176" s="1264">
        <v>93.704999999999998</v>
      </c>
      <c r="H176" s="1264">
        <v>93.704999999999998</v>
      </c>
      <c r="I176" s="2569"/>
      <c r="J176" s="2569"/>
      <c r="K176" s="2569"/>
      <c r="L176" s="2569"/>
      <c r="M176" s="2569"/>
      <c r="N176" s="2611"/>
    </row>
    <row r="177" spans="1:14" ht="33" customHeight="1" x14ac:dyDescent="0.35">
      <c r="A177" s="2736"/>
      <c r="B177" s="2586"/>
      <c r="C177" s="2793"/>
      <c r="D177" s="460" t="s">
        <v>38</v>
      </c>
      <c r="E177" s="376" t="s">
        <v>467</v>
      </c>
      <c r="F177" s="2912" t="s">
        <v>468</v>
      </c>
      <c r="G177" s="2455">
        <v>187</v>
      </c>
      <c r="H177" s="2455">
        <v>963</v>
      </c>
      <c r="I177" s="2569"/>
      <c r="J177" s="1264">
        <v>603.1</v>
      </c>
      <c r="K177" s="1264">
        <v>636.29999999999995</v>
      </c>
      <c r="L177" s="1264">
        <v>636.29999999999995</v>
      </c>
      <c r="M177" s="2569"/>
      <c r="N177" s="2611"/>
    </row>
    <row r="178" spans="1:14" ht="33" customHeight="1" x14ac:dyDescent="0.35">
      <c r="A178" s="2736"/>
      <c r="B178" s="2586"/>
      <c r="C178" s="2793"/>
      <c r="D178" s="553" t="s">
        <v>49</v>
      </c>
      <c r="E178" s="477" t="s">
        <v>469</v>
      </c>
      <c r="F178" s="2912"/>
      <c r="G178" s="2455"/>
      <c r="H178" s="2455"/>
      <c r="I178" s="2569"/>
      <c r="J178" s="1264">
        <v>117.9</v>
      </c>
      <c r="K178" s="1264">
        <v>145.19999999999999</v>
      </c>
      <c r="L178" s="1264">
        <v>145.19999999999999</v>
      </c>
      <c r="M178" s="2569"/>
      <c r="N178" s="2611"/>
    </row>
    <row r="179" spans="1:14" ht="33" customHeight="1" x14ac:dyDescent="0.35">
      <c r="A179" s="2736"/>
      <c r="B179" s="2586"/>
      <c r="C179" s="2793"/>
      <c r="D179" s="553" t="s">
        <v>58</v>
      </c>
      <c r="E179" s="376" t="s">
        <v>470</v>
      </c>
      <c r="F179" s="2912"/>
      <c r="G179" s="2455"/>
      <c r="H179" s="2455"/>
      <c r="I179" s="2569"/>
      <c r="J179" s="1265" t="s">
        <v>471</v>
      </c>
      <c r="K179" s="1265" t="s">
        <v>1296</v>
      </c>
      <c r="L179" s="1265" t="s">
        <v>1296</v>
      </c>
      <c r="M179" s="2569"/>
      <c r="N179" s="2611"/>
    </row>
    <row r="180" spans="1:14" ht="33" customHeight="1" x14ac:dyDescent="0.35">
      <c r="A180" s="2736"/>
      <c r="B180" s="2586"/>
      <c r="C180" s="2793"/>
      <c r="D180" s="553" t="s">
        <v>64</v>
      </c>
      <c r="E180" s="376" t="s">
        <v>472</v>
      </c>
      <c r="F180" s="2912"/>
      <c r="G180" s="2455"/>
      <c r="H180" s="2455"/>
      <c r="I180" s="2569"/>
      <c r="J180" s="1265" t="s">
        <v>473</v>
      </c>
      <c r="K180" s="1265" t="s">
        <v>1297</v>
      </c>
      <c r="L180" s="1265" t="s">
        <v>1298</v>
      </c>
      <c r="M180" s="2569"/>
      <c r="N180" s="2611"/>
    </row>
    <row r="181" spans="1:14" ht="33" customHeight="1" x14ac:dyDescent="0.35">
      <c r="A181" s="2736"/>
      <c r="B181" s="2586"/>
      <c r="C181" s="2793"/>
      <c r="D181" s="553" t="s">
        <v>67</v>
      </c>
      <c r="E181" s="477" t="s">
        <v>474</v>
      </c>
      <c r="F181" s="2912"/>
      <c r="G181" s="2455"/>
      <c r="H181" s="2455"/>
      <c r="I181" s="2569"/>
      <c r="J181" s="1265" t="s">
        <v>475</v>
      </c>
      <c r="K181" s="1265" t="s">
        <v>1299</v>
      </c>
      <c r="L181" s="1265" t="s">
        <v>1299</v>
      </c>
      <c r="M181" s="2569"/>
      <c r="N181" s="2611"/>
    </row>
    <row r="182" spans="1:14" ht="33" customHeight="1" thickBot="1" x14ac:dyDescent="0.4">
      <c r="A182" s="2736"/>
      <c r="B182" s="2586"/>
      <c r="C182" s="2793"/>
      <c r="D182" s="478" t="s">
        <v>71</v>
      </c>
      <c r="E182" s="479" t="s">
        <v>476</v>
      </c>
      <c r="F182" s="2913"/>
      <c r="G182" s="2456"/>
      <c r="H182" s="2456"/>
      <c r="I182" s="2570"/>
      <c r="J182" s="1267" t="s">
        <v>477</v>
      </c>
      <c r="K182" s="1267" t="s">
        <v>1300</v>
      </c>
      <c r="L182" s="1267" t="s">
        <v>1300</v>
      </c>
      <c r="M182" s="2570"/>
      <c r="N182" s="2612"/>
    </row>
    <row r="183" spans="1:14" ht="24.6" customHeight="1" x14ac:dyDescent="0.35">
      <c r="A183" s="2736"/>
      <c r="B183" s="2586"/>
      <c r="C183" s="2793"/>
      <c r="D183" s="2885" t="s">
        <v>75</v>
      </c>
      <c r="E183" s="2882" t="s">
        <v>478</v>
      </c>
      <c r="F183" s="2873" t="s">
        <v>479</v>
      </c>
      <c r="G183" s="2702">
        <v>18</v>
      </c>
      <c r="H183" s="2702">
        <v>17</v>
      </c>
      <c r="I183" s="2572" t="s">
        <v>32</v>
      </c>
      <c r="J183" s="2705" t="s">
        <v>480</v>
      </c>
      <c r="K183" s="2572">
        <f>556-7.8</f>
        <v>548.20000000000005</v>
      </c>
      <c r="L183" s="2705" t="s">
        <v>1295</v>
      </c>
      <c r="M183" s="2707"/>
      <c r="N183" s="2700"/>
    </row>
    <row r="184" spans="1:14" ht="21.6" hidden="1" customHeight="1" x14ac:dyDescent="0.35">
      <c r="A184" s="2736"/>
      <c r="B184" s="2586"/>
      <c r="C184" s="2793"/>
      <c r="D184" s="2886"/>
      <c r="E184" s="2883"/>
      <c r="F184" s="2874"/>
      <c r="G184" s="2702"/>
      <c r="H184" s="2702"/>
      <c r="I184" s="2572"/>
      <c r="J184" s="2705"/>
      <c r="K184" s="2572"/>
      <c r="L184" s="2705"/>
      <c r="M184" s="2705"/>
      <c r="N184" s="2700"/>
    </row>
    <row r="185" spans="1:14" ht="22.5" customHeight="1" x14ac:dyDescent="0.35">
      <c r="A185" s="2736"/>
      <c r="B185" s="2586"/>
      <c r="C185" s="2793"/>
      <c r="D185" s="2886"/>
      <c r="E185" s="2884"/>
      <c r="F185" s="1268" t="s">
        <v>481</v>
      </c>
      <c r="G185" s="1269">
        <v>81500</v>
      </c>
      <c r="H185" s="1269">
        <v>60500</v>
      </c>
      <c r="I185" s="2703"/>
      <c r="J185" s="2705"/>
      <c r="K185" s="2572"/>
      <c r="L185" s="2705"/>
      <c r="M185" s="2705"/>
      <c r="N185" s="2700"/>
    </row>
    <row r="186" spans="1:14" ht="22.5" customHeight="1" x14ac:dyDescent="0.35">
      <c r="A186" s="2736"/>
      <c r="B186" s="2586"/>
      <c r="C186" s="2793"/>
      <c r="D186" s="2886"/>
      <c r="E186" s="2883"/>
      <c r="F186" s="1270" t="s">
        <v>482</v>
      </c>
      <c r="G186" s="1269">
        <v>5500</v>
      </c>
      <c r="H186" s="1269">
        <v>4959</v>
      </c>
      <c r="I186" s="2703"/>
      <c r="J186" s="2705"/>
      <c r="K186" s="2572"/>
      <c r="L186" s="2705"/>
      <c r="M186" s="2705"/>
      <c r="N186" s="2700"/>
    </row>
    <row r="187" spans="1:14" ht="22.5" customHeight="1" x14ac:dyDescent="0.35">
      <c r="A187" s="2736"/>
      <c r="B187" s="2586"/>
      <c r="C187" s="2793"/>
      <c r="D187" s="2886"/>
      <c r="E187" s="2883"/>
      <c r="F187" s="1271" t="s">
        <v>483</v>
      </c>
      <c r="G187" s="1272">
        <v>75000</v>
      </c>
      <c r="H187" s="1272">
        <v>71863</v>
      </c>
      <c r="I187" s="2572"/>
      <c r="J187" s="2705"/>
      <c r="K187" s="2572"/>
      <c r="L187" s="2705"/>
      <c r="M187" s="2705"/>
      <c r="N187" s="2700"/>
    </row>
    <row r="188" spans="1:14" ht="22.5" customHeight="1" x14ac:dyDescent="0.35">
      <c r="A188" s="2736"/>
      <c r="B188" s="2586"/>
      <c r="C188" s="2793"/>
      <c r="D188" s="2886"/>
      <c r="E188" s="2883"/>
      <c r="F188" s="1271" t="s">
        <v>484</v>
      </c>
      <c r="G188" s="1264">
        <v>200</v>
      </c>
      <c r="H188" s="1264">
        <v>208</v>
      </c>
      <c r="I188" s="2704"/>
      <c r="J188" s="2706"/>
      <c r="K188" s="2704"/>
      <c r="L188" s="2706"/>
      <c r="M188" s="2705"/>
      <c r="N188" s="2700"/>
    </row>
    <row r="189" spans="1:14" ht="45.75" customHeight="1" x14ac:dyDescent="0.35">
      <c r="A189" s="2736"/>
      <c r="B189" s="2586"/>
      <c r="C189" s="2793"/>
      <c r="D189" s="2886"/>
      <c r="E189" s="2883"/>
      <c r="F189" s="1271" t="s">
        <v>485</v>
      </c>
      <c r="G189" s="1264">
        <v>61</v>
      </c>
      <c r="H189" s="1264">
        <v>23</v>
      </c>
      <c r="I189" s="2569" t="s">
        <v>118</v>
      </c>
      <c r="J189" s="2569">
        <v>37.5</v>
      </c>
      <c r="K189" s="2569">
        <v>37.6</v>
      </c>
      <c r="L189" s="2569">
        <v>37.5</v>
      </c>
      <c r="M189" s="2705"/>
      <c r="N189" s="2700"/>
    </row>
    <row r="190" spans="1:14" ht="24" customHeight="1" thickBot="1" x14ac:dyDescent="0.4">
      <c r="A190" s="2736"/>
      <c r="B190" s="2586"/>
      <c r="C190" s="2793"/>
      <c r="D190" s="2887"/>
      <c r="E190" s="2675"/>
      <c r="F190" s="1273" t="s">
        <v>486</v>
      </c>
      <c r="G190" s="1266">
        <v>3</v>
      </c>
      <c r="H190" s="1266">
        <v>14</v>
      </c>
      <c r="I190" s="2570"/>
      <c r="J190" s="2570"/>
      <c r="K190" s="2570"/>
      <c r="L190" s="2570"/>
      <c r="M190" s="2708"/>
      <c r="N190" s="2701"/>
    </row>
    <row r="191" spans="1:14" ht="27" customHeight="1" x14ac:dyDescent="0.35">
      <c r="A191" s="2736"/>
      <c r="B191" s="2586"/>
      <c r="C191" s="2793"/>
      <c r="D191" s="2888" t="s">
        <v>83</v>
      </c>
      <c r="E191" s="2766" t="s">
        <v>487</v>
      </c>
      <c r="F191" s="2892" t="s">
        <v>488</v>
      </c>
      <c r="G191" s="2698">
        <v>1</v>
      </c>
      <c r="H191" s="2698">
        <v>1</v>
      </c>
      <c r="I191" s="2572" t="s">
        <v>32</v>
      </c>
      <c r="J191" s="2658">
        <v>138.9</v>
      </c>
      <c r="K191" s="2658">
        <v>171.2</v>
      </c>
      <c r="L191" s="2658">
        <v>171.2</v>
      </c>
      <c r="M191" s="471"/>
      <c r="N191" s="2700"/>
    </row>
    <row r="192" spans="1:14" ht="24" customHeight="1" x14ac:dyDescent="0.35">
      <c r="A192" s="2736"/>
      <c r="B192" s="2586"/>
      <c r="C192" s="2793"/>
      <c r="D192" s="2888"/>
      <c r="E192" s="2766"/>
      <c r="F192" s="2873"/>
      <c r="G192" s="2699"/>
      <c r="H192" s="2699"/>
      <c r="I192" s="2572"/>
      <c r="J192" s="2658"/>
      <c r="K192" s="2658"/>
      <c r="L192" s="2658"/>
      <c r="M192" s="471"/>
      <c r="N192" s="2700"/>
    </row>
    <row r="193" spans="1:14" ht="30" customHeight="1" x14ac:dyDescent="0.35">
      <c r="A193" s="2736"/>
      <c r="B193" s="2586"/>
      <c r="C193" s="2793"/>
      <c r="D193" s="2888"/>
      <c r="E193" s="2766"/>
      <c r="F193" s="1163" t="s">
        <v>489</v>
      </c>
      <c r="G193" s="1264">
        <v>5</v>
      </c>
      <c r="H193" s="1264">
        <v>5</v>
      </c>
      <c r="I193" s="2572"/>
      <c r="J193" s="2658"/>
      <c r="K193" s="2658"/>
      <c r="L193" s="2658"/>
      <c r="M193" s="471"/>
      <c r="N193" s="2700"/>
    </row>
    <row r="194" spans="1:14" ht="27" customHeight="1" thickBot="1" x14ac:dyDescent="0.4">
      <c r="A194" s="2736"/>
      <c r="B194" s="2586"/>
      <c r="C194" s="2793"/>
      <c r="D194" s="2889"/>
      <c r="E194" s="2760"/>
      <c r="F194" s="1274" t="s">
        <v>490</v>
      </c>
      <c r="G194" s="1266">
        <v>5</v>
      </c>
      <c r="H194" s="1266">
        <v>5</v>
      </c>
      <c r="I194" s="2573"/>
      <c r="J194" s="2322"/>
      <c r="K194" s="2322"/>
      <c r="L194" s="2322"/>
      <c r="M194" s="472"/>
      <c r="N194" s="2701"/>
    </row>
    <row r="195" spans="1:14" ht="21" customHeight="1" thickBot="1" x14ac:dyDescent="0.4">
      <c r="A195" s="2733"/>
      <c r="B195" s="2587"/>
      <c r="C195" s="2793"/>
      <c r="D195" s="2826" t="s">
        <v>44</v>
      </c>
      <c r="E195" s="2827"/>
      <c r="F195" s="2827"/>
      <c r="G195" s="2827"/>
      <c r="H195" s="2828"/>
      <c r="I195" s="2891"/>
      <c r="J195" s="325">
        <f>J175+J177+J178+J179+J180+J181+J182++J183+J189+J191</f>
        <v>1981.6000000000001</v>
      </c>
      <c r="K195" s="325">
        <f>K175+K177+K178+K179+K180+K181+K182++K183+K189+K191</f>
        <v>2119.6</v>
      </c>
      <c r="L195" s="325">
        <f t="shared" ref="L195" si="22">L175+L177+L178+L179+L180+L181+L182++L183+L189+L191</f>
        <v>2115.5</v>
      </c>
      <c r="M195" s="325"/>
      <c r="N195" s="475"/>
    </row>
    <row r="196" spans="1:14" ht="15.75" customHeight="1" thickBot="1" x14ac:dyDescent="0.4">
      <c r="A196" s="1319" t="s">
        <v>38</v>
      </c>
      <c r="B196" s="1324" t="s">
        <v>15</v>
      </c>
      <c r="C196" s="2859" t="s">
        <v>86</v>
      </c>
      <c r="D196" s="2877"/>
      <c r="E196" s="2877"/>
      <c r="F196" s="2877"/>
      <c r="G196" s="2877"/>
      <c r="H196" s="2877"/>
      <c r="I196" s="2878"/>
      <c r="J196" s="1411">
        <f>J195</f>
        <v>1981.6000000000001</v>
      </c>
      <c r="K196" s="1411">
        <f t="shared" ref="K196:L196" si="23">K195</f>
        <v>2119.6</v>
      </c>
      <c r="L196" s="1411">
        <f t="shared" si="23"/>
        <v>2115.5</v>
      </c>
      <c r="M196" s="1411"/>
      <c r="N196" s="1425"/>
    </row>
    <row r="197" spans="1:14" ht="19.5" customHeight="1" thickBot="1" x14ac:dyDescent="0.4">
      <c r="A197" s="1396" t="s">
        <v>38</v>
      </c>
      <c r="B197" s="1426" t="s">
        <v>38</v>
      </c>
      <c r="C197" s="742" t="s">
        <v>491</v>
      </c>
      <c r="D197" s="742"/>
      <c r="E197" s="745"/>
      <c r="F197" s="745"/>
      <c r="G197" s="745"/>
      <c r="H197" s="745"/>
      <c r="I197" s="1427"/>
      <c r="J197" s="745"/>
      <c r="K197" s="745"/>
      <c r="L197" s="745"/>
      <c r="M197" s="1428"/>
      <c r="N197" s="1429"/>
    </row>
    <row r="198" spans="1:14" ht="39" customHeight="1" thickBot="1" x14ac:dyDescent="0.4">
      <c r="A198" s="2811" t="s">
        <v>38</v>
      </c>
      <c r="B198" s="2812" t="s">
        <v>38</v>
      </c>
      <c r="C198" s="2769" t="s">
        <v>15</v>
      </c>
      <c r="D198" s="2600" t="s">
        <v>492</v>
      </c>
      <c r="E198" s="2601"/>
      <c r="F198" s="2601"/>
      <c r="G198" s="2601"/>
      <c r="H198" s="2601"/>
      <c r="I198" s="2624"/>
      <c r="J198" s="1430"/>
      <c r="K198" s="1325"/>
      <c r="L198" s="1325"/>
      <c r="M198" s="1325"/>
      <c r="N198" s="177"/>
    </row>
    <row r="199" spans="1:14" ht="39.75" customHeight="1" x14ac:dyDescent="0.35">
      <c r="A199" s="2849"/>
      <c r="B199" s="2850"/>
      <c r="C199" s="2858"/>
      <c r="D199" s="2757" t="s">
        <v>15</v>
      </c>
      <c r="E199" s="2902" t="s">
        <v>492</v>
      </c>
      <c r="F199" s="770" t="s">
        <v>493</v>
      </c>
      <c r="G199" s="272">
        <v>1</v>
      </c>
      <c r="H199" s="651">
        <v>1</v>
      </c>
      <c r="I199" s="2879" t="s">
        <v>32</v>
      </c>
      <c r="J199" s="2870">
        <v>25</v>
      </c>
      <c r="K199" s="2870">
        <v>16</v>
      </c>
      <c r="L199" s="2870">
        <v>16</v>
      </c>
      <c r="M199" s="2321"/>
      <c r="N199" s="2867"/>
    </row>
    <row r="200" spans="1:14" ht="27.75" customHeight="1" x14ac:dyDescent="0.35">
      <c r="A200" s="2849"/>
      <c r="B200" s="2850"/>
      <c r="C200" s="2858"/>
      <c r="D200" s="2795"/>
      <c r="E200" s="2676"/>
      <c r="F200" s="771" t="s">
        <v>494</v>
      </c>
      <c r="G200" s="196">
        <v>1</v>
      </c>
      <c r="H200" s="196">
        <v>1</v>
      </c>
      <c r="I200" s="2880"/>
      <c r="J200" s="2871"/>
      <c r="K200" s="2871"/>
      <c r="L200" s="2871"/>
      <c r="M200" s="2658"/>
      <c r="N200" s="2868"/>
    </row>
    <row r="201" spans="1:14" ht="22.5" customHeight="1" x14ac:dyDescent="0.35">
      <c r="A201" s="2849"/>
      <c r="B201" s="2850"/>
      <c r="C201" s="2858"/>
      <c r="D201" s="2795"/>
      <c r="E201" s="2676"/>
      <c r="F201" s="771" t="s">
        <v>495</v>
      </c>
      <c r="G201" s="196">
        <v>2</v>
      </c>
      <c r="H201" s="196">
        <v>2</v>
      </c>
      <c r="I201" s="2880"/>
      <c r="J201" s="2871"/>
      <c r="K201" s="2871"/>
      <c r="L201" s="2871"/>
      <c r="M201" s="2658"/>
      <c r="N201" s="2868"/>
    </row>
    <row r="202" spans="1:14" ht="39.75" customHeight="1" x14ac:dyDescent="0.35">
      <c r="A202" s="2849"/>
      <c r="B202" s="2850"/>
      <c r="C202" s="2858"/>
      <c r="D202" s="2795"/>
      <c r="E202" s="2676"/>
      <c r="F202" s="771" t="s">
        <v>496</v>
      </c>
      <c r="G202" s="196">
        <v>1</v>
      </c>
      <c r="H202" s="196">
        <v>0</v>
      </c>
      <c r="I202" s="2880"/>
      <c r="J202" s="2871"/>
      <c r="K202" s="2871"/>
      <c r="L202" s="2871"/>
      <c r="M202" s="2658"/>
      <c r="N202" s="2868"/>
    </row>
    <row r="203" spans="1:14" ht="39.75" customHeight="1" x14ac:dyDescent="0.35">
      <c r="A203" s="2849"/>
      <c r="B203" s="2850"/>
      <c r="C203" s="2858"/>
      <c r="D203" s="2795"/>
      <c r="E203" s="2676"/>
      <c r="F203" s="771" t="s">
        <v>497</v>
      </c>
      <c r="G203" s="196">
        <v>1</v>
      </c>
      <c r="H203" s="196">
        <v>1</v>
      </c>
      <c r="I203" s="2880"/>
      <c r="J203" s="2871"/>
      <c r="K203" s="2871"/>
      <c r="L203" s="2871"/>
      <c r="M203" s="2658"/>
      <c r="N203" s="2868"/>
    </row>
    <row r="204" spans="1:14" ht="27.75" customHeight="1" x14ac:dyDescent="0.35">
      <c r="A204" s="2849"/>
      <c r="B204" s="2850"/>
      <c r="C204" s="2858"/>
      <c r="D204" s="2795"/>
      <c r="E204" s="2676"/>
      <c r="F204" s="771" t="s">
        <v>498</v>
      </c>
      <c r="G204" s="196">
        <v>1</v>
      </c>
      <c r="H204" s="196">
        <v>2</v>
      </c>
      <c r="I204" s="2880"/>
      <c r="J204" s="2871"/>
      <c r="K204" s="2871"/>
      <c r="L204" s="2871"/>
      <c r="M204" s="2658"/>
      <c r="N204" s="2868"/>
    </row>
    <row r="205" spans="1:14" ht="24.75" customHeight="1" x14ac:dyDescent="0.35">
      <c r="A205" s="2849"/>
      <c r="B205" s="2850"/>
      <c r="C205" s="2858"/>
      <c r="D205" s="2758"/>
      <c r="E205" s="2903"/>
      <c r="F205" s="772" t="s">
        <v>499</v>
      </c>
      <c r="G205" s="274">
        <v>5</v>
      </c>
      <c r="H205" s="274">
        <v>5</v>
      </c>
      <c r="I205" s="2881"/>
      <c r="J205" s="2872"/>
      <c r="K205" s="2872"/>
      <c r="L205" s="2872"/>
      <c r="M205" s="2322"/>
      <c r="N205" s="2869"/>
    </row>
    <row r="206" spans="1:14" ht="19.5" customHeight="1" thickBot="1" x14ac:dyDescent="0.4">
      <c r="A206" s="2924"/>
      <c r="B206" s="2851"/>
      <c r="C206" s="2890"/>
      <c r="D206" s="2900" t="s">
        <v>44</v>
      </c>
      <c r="E206" s="2608"/>
      <c r="F206" s="2608"/>
      <c r="G206" s="2608"/>
      <c r="H206" s="2609"/>
      <c r="I206" s="2901"/>
      <c r="J206" s="1357">
        <f>SUM(J199)</f>
        <v>25</v>
      </c>
      <c r="K206" s="1357">
        <f t="shared" ref="K206:L206" si="24">SUM(K199)</f>
        <v>16</v>
      </c>
      <c r="L206" s="1357">
        <f t="shared" si="24"/>
        <v>16</v>
      </c>
      <c r="M206" s="1357"/>
      <c r="N206" s="1357"/>
    </row>
    <row r="207" spans="1:14" ht="30" customHeight="1" thickBot="1" x14ac:dyDescent="0.4">
      <c r="A207" s="2732" t="s">
        <v>38</v>
      </c>
      <c r="B207" s="2585" t="s">
        <v>38</v>
      </c>
      <c r="C207" s="2737" t="s">
        <v>38</v>
      </c>
      <c r="D207" s="2663" t="s">
        <v>500</v>
      </c>
      <c r="E207" s="2664"/>
      <c r="F207" s="2664"/>
      <c r="G207" s="2664"/>
      <c r="H207" s="2664"/>
      <c r="I207" s="2664"/>
      <c r="J207" s="2664"/>
      <c r="K207" s="2664"/>
      <c r="L207" s="2665"/>
      <c r="M207" s="1424"/>
      <c r="N207" s="476"/>
    </row>
    <row r="208" spans="1:14" ht="43.95" customHeight="1" x14ac:dyDescent="0.35">
      <c r="A208" s="2736"/>
      <c r="B208" s="2586"/>
      <c r="C208" s="2738"/>
      <c r="D208" s="2909" t="s">
        <v>15</v>
      </c>
      <c r="E208" s="2907" t="s">
        <v>501</v>
      </c>
      <c r="F208" s="217" t="s">
        <v>502</v>
      </c>
      <c r="G208" s="103">
        <v>1</v>
      </c>
      <c r="H208" s="103">
        <v>0</v>
      </c>
      <c r="I208" s="1283" t="s">
        <v>32</v>
      </c>
      <c r="J208" s="1283">
        <v>0</v>
      </c>
      <c r="K208" s="1283">
        <v>0</v>
      </c>
      <c r="L208" s="1283">
        <v>0</v>
      </c>
      <c r="M208" s="1283"/>
      <c r="N208" s="1431" t="s">
        <v>1356</v>
      </c>
    </row>
    <row r="209" spans="1:14" ht="57.6" customHeight="1" thickBot="1" x14ac:dyDescent="0.4">
      <c r="A209" s="2736"/>
      <c r="B209" s="2586"/>
      <c r="C209" s="2738"/>
      <c r="D209" s="2910"/>
      <c r="E209" s="2908"/>
      <c r="F209" s="628" t="s">
        <v>1301</v>
      </c>
      <c r="G209" s="629">
        <v>100</v>
      </c>
      <c r="H209" s="629">
        <v>0</v>
      </c>
      <c r="I209" s="1390" t="s">
        <v>32</v>
      </c>
      <c r="J209" s="1390">
        <v>65</v>
      </c>
      <c r="K209" s="1390">
        <v>26</v>
      </c>
      <c r="L209" s="1390">
        <v>1.5</v>
      </c>
      <c r="M209" s="1390"/>
      <c r="N209" s="1432" t="s">
        <v>1357</v>
      </c>
    </row>
    <row r="210" spans="1:14" ht="36.75" customHeight="1" thickBot="1" x14ac:dyDescent="0.4">
      <c r="A210" s="2733"/>
      <c r="B210" s="2587"/>
      <c r="C210" s="2739"/>
      <c r="D210" s="2599" t="s">
        <v>44</v>
      </c>
      <c r="E210" s="2596"/>
      <c r="F210" s="2596"/>
      <c r="G210" s="2596"/>
      <c r="H210" s="2597"/>
      <c r="I210" s="2598"/>
      <c r="J210" s="475">
        <f>J208+J209</f>
        <v>65</v>
      </c>
      <c r="K210" s="475">
        <f t="shared" ref="K210:L210" si="25">K208+K209</f>
        <v>26</v>
      </c>
      <c r="L210" s="475">
        <f t="shared" si="25"/>
        <v>1.5</v>
      </c>
      <c r="M210" s="475"/>
      <c r="N210" s="475"/>
    </row>
    <row r="211" spans="1:14" ht="23.4" customHeight="1" thickBot="1" x14ac:dyDescent="0.4">
      <c r="A211" s="2732" t="s">
        <v>38</v>
      </c>
      <c r="B211" s="2585" t="s">
        <v>38</v>
      </c>
      <c r="C211" s="2737" t="s">
        <v>49</v>
      </c>
      <c r="D211" s="2659" t="s">
        <v>503</v>
      </c>
      <c r="E211" s="2660"/>
      <c r="F211" s="2660"/>
      <c r="G211" s="2660"/>
      <c r="H211" s="2660"/>
      <c r="I211" s="2660"/>
      <c r="J211" s="2660"/>
      <c r="K211" s="2660"/>
      <c r="L211" s="2661"/>
      <c r="M211" s="1325"/>
      <c r="N211" s="177"/>
    </row>
    <row r="212" spans="1:14" ht="89.4" customHeight="1" thickBot="1" x14ac:dyDescent="0.4">
      <c r="A212" s="2736"/>
      <c r="B212" s="2586"/>
      <c r="C212" s="2783"/>
      <c r="D212" s="773" t="s">
        <v>15</v>
      </c>
      <c r="E212" s="716" t="s">
        <v>501</v>
      </c>
      <c r="F212" s="292" t="s">
        <v>504</v>
      </c>
      <c r="G212" s="280">
        <v>40</v>
      </c>
      <c r="H212" s="280">
        <v>0</v>
      </c>
      <c r="I212" s="1433" t="s">
        <v>32</v>
      </c>
      <c r="J212" s="1434">
        <v>100</v>
      </c>
      <c r="K212" s="1434">
        <v>60</v>
      </c>
      <c r="L212" s="1434">
        <v>0.8</v>
      </c>
      <c r="M212" s="1434"/>
      <c r="N212" s="1435" t="s">
        <v>1358</v>
      </c>
    </row>
    <row r="213" spans="1:14" ht="21" customHeight="1" thickBot="1" x14ac:dyDescent="0.4">
      <c r="A213" s="2733"/>
      <c r="B213" s="2587"/>
      <c r="C213" s="2739"/>
      <c r="D213" s="2740" t="s">
        <v>44</v>
      </c>
      <c r="E213" s="2741"/>
      <c r="F213" s="2741"/>
      <c r="G213" s="2741"/>
      <c r="H213" s="2742"/>
      <c r="I213" s="2743"/>
      <c r="J213" s="1344">
        <f>SUM(J212)</f>
        <v>100</v>
      </c>
      <c r="K213" s="1344">
        <f t="shared" ref="K213:L213" si="26">SUM(K212)</f>
        <v>60</v>
      </c>
      <c r="L213" s="1344">
        <f t="shared" si="26"/>
        <v>0.8</v>
      </c>
      <c r="M213" s="1344"/>
      <c r="N213" s="1344"/>
    </row>
    <row r="214" spans="1:14" ht="18" customHeight="1" thickBot="1" x14ac:dyDescent="0.4">
      <c r="A214" s="1319" t="s">
        <v>38</v>
      </c>
      <c r="B214" s="1324" t="s">
        <v>38</v>
      </c>
      <c r="C214" s="2876" t="s">
        <v>86</v>
      </c>
      <c r="D214" s="2877"/>
      <c r="E214" s="2877"/>
      <c r="F214" s="2877"/>
      <c r="G214" s="2877"/>
      <c r="H214" s="2877"/>
      <c r="I214" s="2878"/>
      <c r="J214" s="1436">
        <f>J206+J213+J210</f>
        <v>190</v>
      </c>
      <c r="K214" s="1436">
        <f t="shared" ref="K214:L214" si="27">K206+K213+K210</f>
        <v>102</v>
      </c>
      <c r="L214" s="1437">
        <f t="shared" si="27"/>
        <v>18.3</v>
      </c>
      <c r="M214" s="1438"/>
      <c r="N214" s="1439"/>
    </row>
    <row r="215" spans="1:14" ht="16.5" customHeight="1" thickBot="1" x14ac:dyDescent="0.4">
      <c r="A215" s="2732" t="s">
        <v>38</v>
      </c>
      <c r="B215" s="2585" t="s">
        <v>49</v>
      </c>
      <c r="C215" s="742" t="s">
        <v>505</v>
      </c>
      <c r="D215" s="743"/>
      <c r="E215" s="745"/>
      <c r="F215" s="745"/>
      <c r="G215" s="745"/>
      <c r="H215" s="745"/>
      <c r="I215" s="1400"/>
      <c r="J215" s="1401"/>
      <c r="K215" s="1401"/>
      <c r="L215" s="1401"/>
      <c r="M215" s="1401"/>
      <c r="N215" s="1402"/>
    </row>
    <row r="216" spans="1:14" ht="44.25" customHeight="1" thickBot="1" x14ac:dyDescent="0.4">
      <c r="A216" s="2733"/>
      <c r="B216" s="2587"/>
      <c r="C216" s="2734" t="s">
        <v>506</v>
      </c>
      <c r="D216" s="2735"/>
      <c r="E216" s="2735"/>
      <c r="F216" s="126" t="s">
        <v>507</v>
      </c>
      <c r="G216" s="127">
        <v>18</v>
      </c>
      <c r="H216" s="127">
        <v>19</v>
      </c>
      <c r="I216" s="1440" t="s">
        <v>20</v>
      </c>
      <c r="J216" s="1441" t="s">
        <v>20</v>
      </c>
      <c r="K216" s="1441" t="s">
        <v>20</v>
      </c>
      <c r="L216" s="1441" t="s">
        <v>20</v>
      </c>
      <c r="M216" s="1442"/>
      <c r="N216" s="1443"/>
    </row>
    <row r="217" spans="1:14" ht="27" customHeight="1" thickBot="1" x14ac:dyDescent="0.4">
      <c r="A217" s="2732" t="s">
        <v>38</v>
      </c>
      <c r="B217" s="2845" t="s">
        <v>49</v>
      </c>
      <c r="C217" s="2769" t="s">
        <v>15</v>
      </c>
      <c r="D217" s="2601" t="s">
        <v>508</v>
      </c>
      <c r="E217" s="2601"/>
      <c r="F217" s="2601"/>
      <c r="G217" s="2601"/>
      <c r="H217" s="2601"/>
      <c r="I217" s="2601"/>
      <c r="J217" s="2601"/>
      <c r="K217" s="2601"/>
      <c r="L217" s="2624"/>
      <c r="M217" s="1325"/>
      <c r="N217" s="177"/>
    </row>
    <row r="218" spans="1:14" ht="16.5" customHeight="1" x14ac:dyDescent="0.35">
      <c r="A218" s="2736"/>
      <c r="B218" s="2846"/>
      <c r="C218" s="2858"/>
      <c r="D218" s="2904" t="s">
        <v>15</v>
      </c>
      <c r="E218" s="2875" t="s">
        <v>509</v>
      </c>
      <c r="F218" s="774" t="s">
        <v>510</v>
      </c>
      <c r="G218" s="100">
        <v>510</v>
      </c>
      <c r="H218" s="100">
        <v>665</v>
      </c>
      <c r="I218" s="2704" t="s">
        <v>32</v>
      </c>
      <c r="J218" s="2571">
        <v>105</v>
      </c>
      <c r="K218" s="2571">
        <v>5.4</v>
      </c>
      <c r="L218" s="2571">
        <v>5.4</v>
      </c>
      <c r="M218" s="2704"/>
      <c r="N218" s="2704"/>
    </row>
    <row r="219" spans="1:14" ht="21.75" customHeight="1" x14ac:dyDescent="0.35">
      <c r="A219" s="2736"/>
      <c r="B219" s="2846"/>
      <c r="C219" s="2858"/>
      <c r="D219" s="2905"/>
      <c r="E219" s="2606"/>
      <c r="F219" s="775" t="s">
        <v>511</v>
      </c>
      <c r="G219" s="280">
        <v>9</v>
      </c>
      <c r="H219" s="280">
        <v>11</v>
      </c>
      <c r="I219" s="2569"/>
      <c r="J219" s="2572"/>
      <c r="K219" s="2572"/>
      <c r="L219" s="2572"/>
      <c r="M219" s="2569"/>
      <c r="N219" s="2569"/>
    </row>
    <row r="220" spans="1:14" ht="24" customHeight="1" thickBot="1" x14ac:dyDescent="0.4">
      <c r="A220" s="2736"/>
      <c r="B220" s="2846"/>
      <c r="C220" s="2858"/>
      <c r="D220" s="2906"/>
      <c r="E220" s="776" t="s">
        <v>512</v>
      </c>
      <c r="F220" s="1444" t="s">
        <v>513</v>
      </c>
      <c r="G220" s="549">
        <v>2</v>
      </c>
      <c r="H220" s="549">
        <v>2</v>
      </c>
      <c r="I220" s="2866"/>
      <c r="J220" s="2573"/>
      <c r="K220" s="2573"/>
      <c r="L220" s="2573"/>
      <c r="M220" s="2866"/>
      <c r="N220" s="2866"/>
    </row>
    <row r="221" spans="1:14" ht="23.25" customHeight="1" thickBot="1" x14ac:dyDescent="0.4">
      <c r="A221" s="2750"/>
      <c r="B221" s="2846"/>
      <c r="C221" s="2890"/>
      <c r="D221" s="2740" t="s">
        <v>44</v>
      </c>
      <c r="E221" s="2741"/>
      <c r="F221" s="2741"/>
      <c r="G221" s="2741"/>
      <c r="H221" s="2742"/>
      <c r="I221" s="2743"/>
      <c r="J221" s="1344">
        <f>SUM(J218)+J220</f>
        <v>105</v>
      </c>
      <c r="K221" s="1344">
        <f t="shared" ref="K221:L221" si="28">SUM(K218)+K220</f>
        <v>5.4</v>
      </c>
      <c r="L221" s="1344">
        <f t="shared" si="28"/>
        <v>5.4</v>
      </c>
      <c r="M221" s="1344"/>
      <c r="N221" s="1344"/>
    </row>
    <row r="222" spans="1:14" ht="18.75" customHeight="1" thickBot="1" x14ac:dyDescent="0.4">
      <c r="A222" s="1396" t="s">
        <v>38</v>
      </c>
      <c r="B222" s="1426" t="s">
        <v>49</v>
      </c>
      <c r="C222" s="2859" t="s">
        <v>86</v>
      </c>
      <c r="D222" s="2860"/>
      <c r="E222" s="2860"/>
      <c r="F222" s="2860"/>
      <c r="G222" s="2860"/>
      <c r="H222" s="2860"/>
      <c r="I222" s="2893"/>
      <c r="J222" s="1445">
        <f t="shared" ref="J222:L222" si="29">J221</f>
        <v>105</v>
      </c>
      <c r="K222" s="1445">
        <f t="shared" si="29"/>
        <v>5.4</v>
      </c>
      <c r="L222" s="1445">
        <f t="shared" si="29"/>
        <v>5.4</v>
      </c>
      <c r="M222" s="1436"/>
      <c r="N222" s="1446"/>
    </row>
    <row r="223" spans="1:14" ht="18" customHeight="1" thickBot="1" x14ac:dyDescent="0.4">
      <c r="A223" s="1396" t="s">
        <v>38</v>
      </c>
      <c r="B223" s="2894" t="s">
        <v>112</v>
      </c>
      <c r="C223" s="2895"/>
      <c r="D223" s="2895"/>
      <c r="E223" s="2895"/>
      <c r="F223" s="2895"/>
      <c r="G223" s="2895"/>
      <c r="H223" s="2895"/>
      <c r="I223" s="2896"/>
      <c r="J223" s="1447">
        <f>J196+J214+J222</f>
        <v>2276.6000000000004</v>
      </c>
      <c r="K223" s="1447">
        <f>K196+K214+K222</f>
        <v>2227</v>
      </c>
      <c r="L223" s="1447">
        <f t="shared" ref="L223" si="30">L196+L214+L222</f>
        <v>2139.2000000000003</v>
      </c>
      <c r="M223" s="1447"/>
      <c r="N223" s="1447"/>
    </row>
    <row r="224" spans="1:14" ht="16.5" customHeight="1" thickBot="1" x14ac:dyDescent="0.4">
      <c r="A224" s="1448" t="s">
        <v>38</v>
      </c>
      <c r="B224" s="2897" t="s">
        <v>252</v>
      </c>
      <c r="C224" s="2898"/>
      <c r="D224" s="2898"/>
      <c r="E224" s="2898"/>
      <c r="F224" s="2898"/>
      <c r="G224" s="2898"/>
      <c r="H224" s="2898"/>
      <c r="I224" s="2899"/>
      <c r="J224" s="1449">
        <f>J163+J223</f>
        <v>23029.338170000003</v>
      </c>
      <c r="K224" s="1449">
        <f>K163+K223+0.4</f>
        <v>24381.600000000002</v>
      </c>
      <c r="L224" s="1449">
        <f t="shared" ref="L224" si="31">L163+L223</f>
        <v>23124.900000000005</v>
      </c>
      <c r="M224" s="1450"/>
      <c r="N224" s="1451"/>
    </row>
    <row r="225" spans="1:13" x14ac:dyDescent="0.35">
      <c r="A225" s="777"/>
      <c r="B225" s="778"/>
      <c r="C225" s="778"/>
      <c r="D225" s="778"/>
      <c r="E225" s="778"/>
      <c r="F225" s="778"/>
      <c r="G225" s="778"/>
      <c r="H225" s="778"/>
      <c r="I225" s="674"/>
      <c r="J225" s="675"/>
      <c r="K225" s="675"/>
      <c r="L225" s="675"/>
      <c r="M225" s="675"/>
    </row>
    <row r="226" spans="1:13" x14ac:dyDescent="0.35">
      <c r="A226" s="779"/>
      <c r="B226" s="778"/>
      <c r="C226" s="778"/>
      <c r="D226" s="778"/>
      <c r="E226" s="778"/>
      <c r="F226" s="778"/>
      <c r="G226" s="778"/>
      <c r="H226" s="778"/>
      <c r="I226" s="674"/>
      <c r="J226" s="675"/>
      <c r="K226" s="675"/>
      <c r="L226" s="675"/>
      <c r="M226" s="675"/>
    </row>
    <row r="227" spans="1:13" x14ac:dyDescent="0.35">
      <c r="I227" s="674"/>
      <c r="J227" s="675"/>
      <c r="K227" s="675"/>
      <c r="L227" s="675"/>
      <c r="M227" s="675"/>
    </row>
    <row r="228" spans="1:13" x14ac:dyDescent="0.35">
      <c r="I228" s="674"/>
      <c r="J228" s="675"/>
      <c r="K228" s="675"/>
      <c r="L228" s="675"/>
      <c r="M228" s="675"/>
    </row>
  </sheetData>
  <mergeCells count="356">
    <mergeCell ref="A134:A139"/>
    <mergeCell ref="A217:A221"/>
    <mergeCell ref="A211:A213"/>
    <mergeCell ref="A198:A206"/>
    <mergeCell ref="A174:A195"/>
    <mergeCell ref="B174:B195"/>
    <mergeCell ref="C149:E149"/>
    <mergeCell ref="C150:E150"/>
    <mergeCell ref="C151:E151"/>
    <mergeCell ref="C152:E152"/>
    <mergeCell ref="C153:E153"/>
    <mergeCell ref="C154:E154"/>
    <mergeCell ref="B159:B161"/>
    <mergeCell ref="C134:C139"/>
    <mergeCell ref="C145:E145"/>
    <mergeCell ref="C146:E146"/>
    <mergeCell ref="C147:E147"/>
    <mergeCell ref="C148:E148"/>
    <mergeCell ref="B134:B139"/>
    <mergeCell ref="A141:A158"/>
    <mergeCell ref="B141:B158"/>
    <mergeCell ref="B163:I163"/>
    <mergeCell ref="A165:A173"/>
    <mergeCell ref="C165:N165"/>
    <mergeCell ref="J218:J220"/>
    <mergeCell ref="K218:K220"/>
    <mergeCell ref="L218:L220"/>
    <mergeCell ref="D92:I92"/>
    <mergeCell ref="C123:C129"/>
    <mergeCell ref="J199:J205"/>
    <mergeCell ref="C169:E169"/>
    <mergeCell ref="C170:E170"/>
    <mergeCell ref="C196:I196"/>
    <mergeCell ref="C174:C195"/>
    <mergeCell ref="D175:D176"/>
    <mergeCell ref="E175:E176"/>
    <mergeCell ref="I175:I182"/>
    <mergeCell ref="F177:F182"/>
    <mergeCell ref="C119:C122"/>
    <mergeCell ref="F111:F114"/>
    <mergeCell ref="G111:G114"/>
    <mergeCell ref="C142:E142"/>
    <mergeCell ref="C143:E143"/>
    <mergeCell ref="C144:E144"/>
    <mergeCell ref="D161:I161"/>
    <mergeCell ref="C162:I162"/>
    <mergeCell ref="C171:E171"/>
    <mergeCell ref="C172:E172"/>
    <mergeCell ref="C222:I222"/>
    <mergeCell ref="B223:I223"/>
    <mergeCell ref="B224:I224"/>
    <mergeCell ref="D206:I206"/>
    <mergeCell ref="D199:D205"/>
    <mergeCell ref="E199:E205"/>
    <mergeCell ref="D221:I221"/>
    <mergeCell ref="D218:D220"/>
    <mergeCell ref="I218:I220"/>
    <mergeCell ref="B217:B221"/>
    <mergeCell ref="C217:C221"/>
    <mergeCell ref="B211:B213"/>
    <mergeCell ref="B198:B206"/>
    <mergeCell ref="E208:E209"/>
    <mergeCell ref="D208:D209"/>
    <mergeCell ref="N218:N220"/>
    <mergeCell ref="N199:N205"/>
    <mergeCell ref="K199:K205"/>
    <mergeCell ref="L199:L205"/>
    <mergeCell ref="F183:F184"/>
    <mergeCell ref="L191:L194"/>
    <mergeCell ref="M199:M205"/>
    <mergeCell ref="D207:L207"/>
    <mergeCell ref="D211:L211"/>
    <mergeCell ref="I189:I190"/>
    <mergeCell ref="E218:E219"/>
    <mergeCell ref="C214:I214"/>
    <mergeCell ref="I199:I205"/>
    <mergeCell ref="E191:E194"/>
    <mergeCell ref="E183:E190"/>
    <mergeCell ref="D183:D190"/>
    <mergeCell ref="D191:D194"/>
    <mergeCell ref="D198:I198"/>
    <mergeCell ref="C198:C206"/>
    <mergeCell ref="D195:I195"/>
    <mergeCell ref="D217:L217"/>
    <mergeCell ref="M218:M220"/>
    <mergeCell ref="F191:F192"/>
    <mergeCell ref="C211:C213"/>
    <mergeCell ref="B94:B99"/>
    <mergeCell ref="B100:B109"/>
    <mergeCell ref="A66:A68"/>
    <mergeCell ref="A123:A129"/>
    <mergeCell ref="B123:B129"/>
    <mergeCell ref="C110:C118"/>
    <mergeCell ref="B119:B122"/>
    <mergeCell ref="A69:A75"/>
    <mergeCell ref="B69:B75"/>
    <mergeCell ref="A119:A122"/>
    <mergeCell ref="A76:A78"/>
    <mergeCell ref="B76:B78"/>
    <mergeCell ref="A79:A81"/>
    <mergeCell ref="B79:B81"/>
    <mergeCell ref="A82:A84"/>
    <mergeCell ref="C100:C109"/>
    <mergeCell ref="B110:B118"/>
    <mergeCell ref="C93:I93"/>
    <mergeCell ref="A88:A92"/>
    <mergeCell ref="B88:B92"/>
    <mergeCell ref="D89:D90"/>
    <mergeCell ref="E89:E90"/>
    <mergeCell ref="A110:A118"/>
    <mergeCell ref="A100:A109"/>
    <mergeCell ref="B60:B62"/>
    <mergeCell ref="D75:I75"/>
    <mergeCell ref="E71:E72"/>
    <mergeCell ref="I70:I74"/>
    <mergeCell ref="C76:C78"/>
    <mergeCell ref="C69:C75"/>
    <mergeCell ref="C85:C87"/>
    <mergeCell ref="D76:L76"/>
    <mergeCell ref="D79:L79"/>
    <mergeCell ref="D82:L82"/>
    <mergeCell ref="D85:L85"/>
    <mergeCell ref="C82:C84"/>
    <mergeCell ref="D84:I84"/>
    <mergeCell ref="D87:I87"/>
    <mergeCell ref="D66:L66"/>
    <mergeCell ref="D69:L69"/>
    <mergeCell ref="D68:I68"/>
    <mergeCell ref="D62:I62"/>
    <mergeCell ref="B66:B68"/>
    <mergeCell ref="C66:C68"/>
    <mergeCell ref="A53:A56"/>
    <mergeCell ref="A57:A59"/>
    <mergeCell ref="A94:A99"/>
    <mergeCell ref="A85:A87"/>
    <mergeCell ref="B85:B87"/>
    <mergeCell ref="A63:A65"/>
    <mergeCell ref="B63:B65"/>
    <mergeCell ref="A6:A8"/>
    <mergeCell ref="B6:B8"/>
    <mergeCell ref="B25:B36"/>
    <mergeCell ref="A25:A36"/>
    <mergeCell ref="B82:B84"/>
    <mergeCell ref="B53:B56"/>
    <mergeCell ref="B57:B59"/>
    <mergeCell ref="B37:B39"/>
    <mergeCell ref="B40:B42"/>
    <mergeCell ref="A49:A52"/>
    <mergeCell ref="A37:A39"/>
    <mergeCell ref="A40:A42"/>
    <mergeCell ref="A45:A48"/>
    <mergeCell ref="B45:B48"/>
    <mergeCell ref="B49:B52"/>
    <mergeCell ref="A60:A62"/>
    <mergeCell ref="B11:B24"/>
    <mergeCell ref="C23:E23"/>
    <mergeCell ref="C25:C36"/>
    <mergeCell ref="C57:C59"/>
    <mergeCell ref="C11:N11"/>
    <mergeCell ref="J38:J43"/>
    <mergeCell ref="I50:I51"/>
    <mergeCell ref="J7:J8"/>
    <mergeCell ref="N6:N8"/>
    <mergeCell ref="C45:C48"/>
    <mergeCell ref="C49:C52"/>
    <mergeCell ref="J50:J51"/>
    <mergeCell ref="D56:I56"/>
    <mergeCell ref="D54:D55"/>
    <mergeCell ref="N26:N35"/>
    <mergeCell ref="N38:N43"/>
    <mergeCell ref="N54:N55"/>
    <mergeCell ref="N50:N51"/>
    <mergeCell ref="D25:L25"/>
    <mergeCell ref="D37:L37"/>
    <mergeCell ref="K38:K43"/>
    <mergeCell ref="L38:L43"/>
    <mergeCell ref="D45:L45"/>
    <mergeCell ref="D49:L49"/>
    <mergeCell ref="D53:L53"/>
    <mergeCell ref="B1:J1"/>
    <mergeCell ref="D52:I52"/>
    <mergeCell ref="D50:D51"/>
    <mergeCell ref="E50:E51"/>
    <mergeCell ref="J54:J55"/>
    <mergeCell ref="D59:I59"/>
    <mergeCell ref="D36:I36"/>
    <mergeCell ref="D6:D8"/>
    <mergeCell ref="C53:C56"/>
    <mergeCell ref="D38:D43"/>
    <mergeCell ref="E38:E43"/>
    <mergeCell ref="C24:E24"/>
    <mergeCell ref="C37:C44"/>
    <mergeCell ref="C6:C8"/>
    <mergeCell ref="D44:I44"/>
    <mergeCell ref="C15:E15"/>
    <mergeCell ref="C16:E16"/>
    <mergeCell ref="C17:E17"/>
    <mergeCell ref="C18:E18"/>
    <mergeCell ref="E6:E8"/>
    <mergeCell ref="C19:E19"/>
    <mergeCell ref="C20:E20"/>
    <mergeCell ref="C21:E21"/>
    <mergeCell ref="C22:E22"/>
    <mergeCell ref="A11:A24"/>
    <mergeCell ref="C12:E12"/>
    <mergeCell ref="C13:E13"/>
    <mergeCell ref="C14:E14"/>
    <mergeCell ref="D71:D72"/>
    <mergeCell ref="A215:A216"/>
    <mergeCell ref="B215:B216"/>
    <mergeCell ref="C216:E216"/>
    <mergeCell ref="C133:E133"/>
    <mergeCell ref="A207:A210"/>
    <mergeCell ref="B207:B210"/>
    <mergeCell ref="C207:C210"/>
    <mergeCell ref="D210:I210"/>
    <mergeCell ref="D213:I213"/>
    <mergeCell ref="D139:I139"/>
    <mergeCell ref="D135:D138"/>
    <mergeCell ref="E135:E138"/>
    <mergeCell ref="I135:I138"/>
    <mergeCell ref="A159:A161"/>
    <mergeCell ref="C60:C62"/>
    <mergeCell ref="D78:I78"/>
    <mergeCell ref="C79:C81"/>
    <mergeCell ref="D81:I81"/>
    <mergeCell ref="C63:C65"/>
    <mergeCell ref="C166:E166"/>
    <mergeCell ref="C157:E157"/>
    <mergeCell ref="C158:E158"/>
    <mergeCell ref="D159:E159"/>
    <mergeCell ref="D123:L123"/>
    <mergeCell ref="K124:K127"/>
    <mergeCell ref="L124:L127"/>
    <mergeCell ref="C98:E98"/>
    <mergeCell ref="C99:E99"/>
    <mergeCell ref="D111:D117"/>
    <mergeCell ref="D126:D128"/>
    <mergeCell ref="E126:E128"/>
    <mergeCell ref="F127:F128"/>
    <mergeCell ref="G127:G128"/>
    <mergeCell ref="H127:H128"/>
    <mergeCell ref="J111:J117"/>
    <mergeCell ref="K111:K117"/>
    <mergeCell ref="L111:L117"/>
    <mergeCell ref="N70:N74"/>
    <mergeCell ref="N101:N108"/>
    <mergeCell ref="J124:J127"/>
    <mergeCell ref="J101:J106"/>
    <mergeCell ref="N111:N117"/>
    <mergeCell ref="N120:N121"/>
    <mergeCell ref="G191:G192"/>
    <mergeCell ref="I191:I194"/>
    <mergeCell ref="J191:J194"/>
    <mergeCell ref="N191:N194"/>
    <mergeCell ref="G183:G184"/>
    <mergeCell ref="I183:I188"/>
    <mergeCell ref="J183:J188"/>
    <mergeCell ref="N183:N190"/>
    <mergeCell ref="J189:J190"/>
    <mergeCell ref="H183:H184"/>
    <mergeCell ref="K183:K188"/>
    <mergeCell ref="L183:L188"/>
    <mergeCell ref="K189:K190"/>
    <mergeCell ref="L189:L190"/>
    <mergeCell ref="M183:M190"/>
    <mergeCell ref="H191:H192"/>
    <mergeCell ref="K191:K194"/>
    <mergeCell ref="K70:K74"/>
    <mergeCell ref="B2:N2"/>
    <mergeCell ref="F7:F8"/>
    <mergeCell ref="G7:G8"/>
    <mergeCell ref="H7:H8"/>
    <mergeCell ref="F6:H6"/>
    <mergeCell ref="L7:L8"/>
    <mergeCell ref="I6:L6"/>
    <mergeCell ref="K7:K8"/>
    <mergeCell ref="M6:M8"/>
    <mergeCell ref="B3:N3"/>
    <mergeCell ref="I7:I8"/>
    <mergeCell ref="L26:L35"/>
    <mergeCell ref="K50:K51"/>
    <mergeCell ref="L50:L51"/>
    <mergeCell ref="K54:K55"/>
    <mergeCell ref="L54:L55"/>
    <mergeCell ref="M54:M55"/>
    <mergeCell ref="D57:L57"/>
    <mergeCell ref="D60:L60"/>
    <mergeCell ref="D63:L63"/>
    <mergeCell ref="I26:I35"/>
    <mergeCell ref="E27:E29"/>
    <mergeCell ref="D27:D29"/>
    <mergeCell ref="I38:I43"/>
    <mergeCell ref="D46:D47"/>
    <mergeCell ref="E46:E47"/>
    <mergeCell ref="D48:I48"/>
    <mergeCell ref="J26:J35"/>
    <mergeCell ref="K26:K35"/>
    <mergeCell ref="E54:E55"/>
    <mergeCell ref="M70:M74"/>
    <mergeCell ref="D65:I65"/>
    <mergeCell ref="M101:M108"/>
    <mergeCell ref="K101:K106"/>
    <mergeCell ref="L101:L106"/>
    <mergeCell ref="D100:L100"/>
    <mergeCell ref="D110:L110"/>
    <mergeCell ref="H111:H114"/>
    <mergeCell ref="M111:M117"/>
    <mergeCell ref="C95:E95"/>
    <mergeCell ref="D109:I109"/>
    <mergeCell ref="I101:I106"/>
    <mergeCell ref="E101:E107"/>
    <mergeCell ref="D101:D107"/>
    <mergeCell ref="E111:E114"/>
    <mergeCell ref="J70:J74"/>
    <mergeCell ref="C88:C92"/>
    <mergeCell ref="D88:L88"/>
    <mergeCell ref="L70:L74"/>
    <mergeCell ref="F90:F91"/>
    <mergeCell ref="M89:M91"/>
    <mergeCell ref="C96:E96"/>
    <mergeCell ref="C97:E97"/>
    <mergeCell ref="I111:I117"/>
    <mergeCell ref="G177:G182"/>
    <mergeCell ref="H177:H182"/>
    <mergeCell ref="K175:K176"/>
    <mergeCell ref="L175:L176"/>
    <mergeCell ref="M175:M182"/>
    <mergeCell ref="N175:N182"/>
    <mergeCell ref="N135:N138"/>
    <mergeCell ref="J175:J176"/>
    <mergeCell ref="J135:J138"/>
    <mergeCell ref="N89:N91"/>
    <mergeCell ref="N124:N128"/>
    <mergeCell ref="M124:M128"/>
    <mergeCell ref="M135:M138"/>
    <mergeCell ref="D134:L134"/>
    <mergeCell ref="K135:K138"/>
    <mergeCell ref="L135:L138"/>
    <mergeCell ref="B164:N164"/>
    <mergeCell ref="D174:L174"/>
    <mergeCell ref="C173:E173"/>
    <mergeCell ref="B165:B173"/>
    <mergeCell ref="C155:E155"/>
    <mergeCell ref="C156:E156"/>
    <mergeCell ref="C167:E167"/>
    <mergeCell ref="C168:E168"/>
    <mergeCell ref="C159:C161"/>
    <mergeCell ref="C132:E132"/>
    <mergeCell ref="D129:I129"/>
    <mergeCell ref="D122:I122"/>
    <mergeCell ref="D119:L119"/>
    <mergeCell ref="D124:D125"/>
    <mergeCell ref="E124:E125"/>
    <mergeCell ref="I124:I127"/>
    <mergeCell ref="D118:I118"/>
  </mergeCells>
  <phoneticPr fontId="51" type="noConversion"/>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14"/>
  <sheetViews>
    <sheetView zoomScale="83" zoomScaleNormal="83" workbookViewId="0">
      <pane ySplit="7" topLeftCell="A8" activePane="bottomLeft" state="frozen"/>
      <selection pane="bottomLeft" activeCell="A2" sqref="A2:N2"/>
    </sheetView>
  </sheetViews>
  <sheetFormatPr defaultColWidth="9.109375" defaultRowHeight="18" x14ac:dyDescent="0.35"/>
  <cols>
    <col min="1" max="1" width="5.109375" style="132" customWidth="1"/>
    <col min="2" max="2" width="5.44140625" style="132" customWidth="1"/>
    <col min="3" max="3" width="5.33203125" style="132" customWidth="1"/>
    <col min="4" max="4" width="6.33203125" style="132" customWidth="1"/>
    <col min="5" max="5" width="44" style="132" customWidth="1"/>
    <col min="6" max="6" width="43.88671875" style="132" customWidth="1"/>
    <col min="7" max="7" width="12.109375" style="132" customWidth="1"/>
    <col min="8" max="8" width="12.44140625" style="132" customWidth="1"/>
    <col min="9" max="9" width="9.109375" style="132"/>
    <col min="10" max="10" width="11.6640625" style="132" customWidth="1"/>
    <col min="11" max="11" width="12" style="132" customWidth="1"/>
    <col min="12" max="12" width="14.5546875" style="132" customWidth="1"/>
    <col min="13" max="13" width="38" style="132" customWidth="1"/>
    <col min="14" max="14" width="35.33203125" style="132" customWidth="1"/>
    <col min="15" max="15" width="14.44140625" style="294" customWidth="1"/>
    <col min="16" max="16384" width="9.109375" style="47"/>
  </cols>
  <sheetData>
    <row r="1" spans="1:14" ht="11.25" customHeight="1" x14ac:dyDescent="0.35">
      <c r="B1" s="3319"/>
      <c r="C1" s="3319"/>
      <c r="D1" s="3319"/>
      <c r="E1" s="3319"/>
      <c r="F1" s="3319"/>
      <c r="G1" s="3319"/>
      <c r="H1" s="3319"/>
      <c r="I1" s="3319"/>
      <c r="J1" s="3319"/>
      <c r="K1" s="378"/>
      <c r="L1" s="378"/>
      <c r="M1" s="378"/>
      <c r="N1" s="319"/>
    </row>
    <row r="2" spans="1:14" x14ac:dyDescent="0.35">
      <c r="A2" s="1965" t="s">
        <v>1373</v>
      </c>
      <c r="B2" s="1965"/>
      <c r="C2" s="1965"/>
      <c r="D2" s="1965"/>
      <c r="E2" s="1965"/>
      <c r="F2" s="1965"/>
      <c r="G2" s="1965"/>
      <c r="H2" s="1965"/>
      <c r="I2" s="1965"/>
      <c r="J2" s="1965"/>
      <c r="K2" s="1965"/>
      <c r="L2" s="1965"/>
      <c r="M2" s="1965"/>
      <c r="N2" s="1965"/>
    </row>
    <row r="3" spans="1:14" ht="24.75" customHeight="1" x14ac:dyDescent="0.35">
      <c r="A3" s="3323" t="s">
        <v>514</v>
      </c>
      <c r="B3" s="3323"/>
      <c r="C3" s="3323"/>
      <c r="D3" s="3323"/>
      <c r="E3" s="3323"/>
      <c r="F3" s="3323"/>
      <c r="G3" s="3323"/>
      <c r="H3" s="3323"/>
      <c r="I3" s="3323"/>
      <c r="J3" s="3323"/>
      <c r="K3" s="3323"/>
      <c r="L3" s="3323"/>
      <c r="M3" s="3323"/>
      <c r="N3" s="3323"/>
    </row>
    <row r="4" spans="1:14" ht="14.25" customHeight="1" thickBot="1" x14ac:dyDescent="0.4">
      <c r="A4" s="134"/>
      <c r="B4" s="133"/>
      <c r="C4" s="133"/>
      <c r="D4" s="133"/>
      <c r="E4" s="133"/>
      <c r="F4" s="133"/>
      <c r="G4" s="133"/>
      <c r="H4" s="133"/>
      <c r="I4" s="133"/>
      <c r="J4" s="134"/>
      <c r="K4" s="134"/>
      <c r="L4" s="134"/>
      <c r="M4" s="134"/>
    </row>
    <row r="5" spans="1:14" ht="28.5" customHeight="1" thickBot="1" x14ac:dyDescent="0.4">
      <c r="A5" s="3101" t="s">
        <v>1</v>
      </c>
      <c r="B5" s="3103" t="s">
        <v>2</v>
      </c>
      <c r="C5" s="3103" t="s">
        <v>3</v>
      </c>
      <c r="D5" s="3105" t="s">
        <v>5</v>
      </c>
      <c r="E5" s="3106"/>
      <c r="F5" s="3086" t="s">
        <v>6</v>
      </c>
      <c r="G5" s="3087"/>
      <c r="H5" s="3088"/>
      <c r="I5" s="3089" t="s">
        <v>7</v>
      </c>
      <c r="J5" s="3090"/>
      <c r="K5" s="3090"/>
      <c r="L5" s="3090"/>
      <c r="M5" s="3095" t="s">
        <v>8</v>
      </c>
      <c r="N5" s="3098" t="s">
        <v>9</v>
      </c>
    </row>
    <row r="6" spans="1:14" ht="9" customHeight="1" x14ac:dyDescent="0.35">
      <c r="A6" s="3102"/>
      <c r="B6" s="3104"/>
      <c r="C6" s="3104"/>
      <c r="D6" s="3107"/>
      <c r="E6" s="3108"/>
      <c r="F6" s="3084" t="s">
        <v>515</v>
      </c>
      <c r="G6" s="2380" t="s">
        <v>11</v>
      </c>
      <c r="H6" s="2380" t="s">
        <v>12</v>
      </c>
      <c r="I6" s="3321" t="s">
        <v>13</v>
      </c>
      <c r="J6" s="2364" t="s">
        <v>1348</v>
      </c>
      <c r="K6" s="3091" t="s">
        <v>1349</v>
      </c>
      <c r="L6" s="3093" t="s">
        <v>1350</v>
      </c>
      <c r="M6" s="3096"/>
      <c r="N6" s="3099"/>
    </row>
    <row r="7" spans="1:14" ht="112.95" customHeight="1" thickBot="1" x14ac:dyDescent="0.4">
      <c r="A7" s="3102"/>
      <c r="B7" s="3104"/>
      <c r="C7" s="3104"/>
      <c r="D7" s="3109"/>
      <c r="E7" s="3110"/>
      <c r="F7" s="3085"/>
      <c r="G7" s="2381"/>
      <c r="H7" s="2381"/>
      <c r="I7" s="3322"/>
      <c r="J7" s="2365"/>
      <c r="K7" s="3092"/>
      <c r="L7" s="3094"/>
      <c r="M7" s="3097"/>
      <c r="N7" s="3100"/>
    </row>
    <row r="8" spans="1:14" ht="15.75" customHeight="1" thickBot="1" x14ac:dyDescent="0.4">
      <c r="A8" s="781" t="s">
        <v>516</v>
      </c>
      <c r="B8" s="782"/>
      <c r="C8" s="782"/>
      <c r="D8" s="782"/>
      <c r="E8" s="782"/>
      <c r="F8" s="782"/>
      <c r="G8" s="782"/>
      <c r="H8" s="782"/>
      <c r="I8" s="782"/>
      <c r="J8" s="782"/>
      <c r="K8" s="782"/>
      <c r="L8" s="782"/>
      <c r="M8" s="782"/>
      <c r="N8" s="783"/>
    </row>
    <row r="9" spans="1:14" ht="18.600000000000001" thickBot="1" x14ac:dyDescent="0.4">
      <c r="A9" s="784" t="s">
        <v>15</v>
      </c>
      <c r="B9" s="785" t="s">
        <v>517</v>
      </c>
      <c r="C9" s="786"/>
      <c r="D9" s="786"/>
      <c r="E9" s="786"/>
      <c r="F9" s="786"/>
      <c r="G9" s="786"/>
      <c r="H9" s="786"/>
      <c r="I9" s="786"/>
      <c r="J9" s="786"/>
      <c r="K9" s="786"/>
      <c r="L9" s="786"/>
      <c r="M9" s="786"/>
      <c r="N9" s="787"/>
    </row>
    <row r="10" spans="1:14" ht="15.75" customHeight="1" thickBot="1" x14ac:dyDescent="0.4">
      <c r="A10" s="3215" t="s">
        <v>15</v>
      </c>
      <c r="B10" s="3182" t="s">
        <v>15</v>
      </c>
      <c r="C10" s="790" t="s">
        <v>518</v>
      </c>
      <c r="D10" s="790"/>
      <c r="E10" s="791"/>
      <c r="F10" s="791"/>
      <c r="G10" s="791"/>
      <c r="H10" s="791"/>
      <c r="I10" s="791"/>
      <c r="J10" s="791"/>
      <c r="K10" s="791"/>
      <c r="L10" s="791"/>
      <c r="M10" s="791"/>
      <c r="N10" s="792"/>
    </row>
    <row r="11" spans="1:14" ht="30" customHeight="1" x14ac:dyDescent="0.35">
      <c r="A11" s="3216"/>
      <c r="B11" s="3152"/>
      <c r="C11" s="3144" t="s">
        <v>18</v>
      </c>
      <c r="D11" s="3070"/>
      <c r="E11" s="3071"/>
      <c r="F11" s="128" t="s">
        <v>519</v>
      </c>
      <c r="G11" s="129">
        <v>4</v>
      </c>
      <c r="H11" s="129">
        <v>3.9</v>
      </c>
      <c r="I11" s="795" t="s">
        <v>20</v>
      </c>
      <c r="J11" s="795" t="s">
        <v>20</v>
      </c>
      <c r="K11" s="795" t="s">
        <v>20</v>
      </c>
      <c r="L11" s="795" t="s">
        <v>20</v>
      </c>
      <c r="M11" s="796"/>
      <c r="N11" s="797"/>
    </row>
    <row r="12" spans="1:14" ht="40.5" customHeight="1" x14ac:dyDescent="0.35">
      <c r="A12" s="3216"/>
      <c r="B12" s="3152"/>
      <c r="C12" s="3007" t="s">
        <v>21</v>
      </c>
      <c r="D12" s="3008"/>
      <c r="E12" s="3009"/>
      <c r="F12" s="554" t="s">
        <v>520</v>
      </c>
      <c r="G12" s="480" t="s">
        <v>521</v>
      </c>
      <c r="H12" s="480">
        <v>91</v>
      </c>
      <c r="I12" s="798" t="s">
        <v>20</v>
      </c>
      <c r="J12" s="798" t="s">
        <v>20</v>
      </c>
      <c r="K12" s="798" t="s">
        <v>20</v>
      </c>
      <c r="L12" s="798" t="s">
        <v>20</v>
      </c>
      <c r="M12" s="799"/>
      <c r="N12" s="800"/>
    </row>
    <row r="13" spans="1:14" ht="35.25" customHeight="1" x14ac:dyDescent="0.35">
      <c r="A13" s="3217"/>
      <c r="B13" s="3153"/>
      <c r="C13" s="3218" t="s">
        <v>23</v>
      </c>
      <c r="D13" s="3146"/>
      <c r="E13" s="3147"/>
      <c r="F13" s="555" t="s">
        <v>522</v>
      </c>
      <c r="G13" s="556">
        <v>7</v>
      </c>
      <c r="H13" s="556">
        <v>7</v>
      </c>
      <c r="I13" s="802" t="s">
        <v>20</v>
      </c>
      <c r="J13" s="802" t="s">
        <v>20</v>
      </c>
      <c r="K13" s="802" t="s">
        <v>20</v>
      </c>
      <c r="L13" s="802" t="s">
        <v>20</v>
      </c>
      <c r="M13" s="803"/>
      <c r="N13" s="804"/>
    </row>
    <row r="14" spans="1:14" ht="28.5" customHeight="1" thickBot="1" x14ac:dyDescent="0.4">
      <c r="A14" s="3324" t="s">
        <v>15</v>
      </c>
      <c r="B14" s="3256" t="s">
        <v>15</v>
      </c>
      <c r="C14" s="3154" t="s">
        <v>15</v>
      </c>
      <c r="D14" s="2956" t="s">
        <v>523</v>
      </c>
      <c r="E14" s="2957"/>
      <c r="F14" s="2957"/>
      <c r="G14" s="2957"/>
      <c r="H14" s="2957"/>
      <c r="I14" s="2957"/>
      <c r="J14" s="2957"/>
      <c r="K14" s="2957"/>
      <c r="L14" s="2958"/>
      <c r="M14" s="805"/>
      <c r="N14" s="806"/>
    </row>
    <row r="15" spans="1:14" ht="52.5" customHeight="1" x14ac:dyDescent="0.35">
      <c r="A15" s="3324"/>
      <c r="B15" s="3256"/>
      <c r="C15" s="3155"/>
      <c r="D15" s="2934" t="s">
        <v>15</v>
      </c>
      <c r="E15" s="2949" t="s">
        <v>524</v>
      </c>
      <c r="F15" s="664" t="s">
        <v>525</v>
      </c>
      <c r="G15" s="105">
        <v>0</v>
      </c>
      <c r="H15" s="105">
        <v>0</v>
      </c>
      <c r="I15" s="2942" t="s">
        <v>118</v>
      </c>
      <c r="J15" s="2945">
        <v>274.7</v>
      </c>
      <c r="K15" s="2945">
        <v>239.5</v>
      </c>
      <c r="L15" s="2945">
        <v>238.5</v>
      </c>
      <c r="M15" s="482"/>
      <c r="N15" s="3040"/>
    </row>
    <row r="16" spans="1:14" ht="28.5" customHeight="1" x14ac:dyDescent="0.35">
      <c r="A16" s="3324"/>
      <c r="B16" s="3256"/>
      <c r="C16" s="3155"/>
      <c r="D16" s="2935"/>
      <c r="E16" s="2951"/>
      <c r="F16" s="665" t="s">
        <v>526</v>
      </c>
      <c r="G16" s="223">
        <v>470</v>
      </c>
      <c r="H16" s="223">
        <v>418</v>
      </c>
      <c r="I16" s="2944"/>
      <c r="J16" s="2947"/>
      <c r="K16" s="2947"/>
      <c r="L16" s="2947"/>
      <c r="M16" s="484"/>
      <c r="N16" s="3042"/>
    </row>
    <row r="17" spans="1:14" ht="22.5" customHeight="1" thickBot="1" x14ac:dyDescent="0.4">
      <c r="A17" s="3324"/>
      <c r="B17" s="3271"/>
      <c r="C17" s="3156"/>
      <c r="D17" s="3019" t="s">
        <v>44</v>
      </c>
      <c r="E17" s="2953"/>
      <c r="F17" s="2953"/>
      <c r="G17" s="2953"/>
      <c r="H17" s="2954"/>
      <c r="I17" s="2955"/>
      <c r="J17" s="807">
        <f>SUM(J15)</f>
        <v>274.7</v>
      </c>
      <c r="K17" s="807">
        <f t="shared" ref="K17:L17" si="0">SUM(K15)</f>
        <v>239.5</v>
      </c>
      <c r="L17" s="807">
        <f t="shared" si="0"/>
        <v>238.5</v>
      </c>
      <c r="M17" s="808"/>
      <c r="N17" s="809"/>
    </row>
    <row r="18" spans="1:14" ht="41.25" customHeight="1" thickBot="1" x14ac:dyDescent="0.4">
      <c r="A18" s="3242" t="s">
        <v>15</v>
      </c>
      <c r="B18" s="3276" t="s">
        <v>15</v>
      </c>
      <c r="C18" s="3303" t="s">
        <v>38</v>
      </c>
      <c r="D18" s="2956" t="s">
        <v>527</v>
      </c>
      <c r="E18" s="2957"/>
      <c r="F18" s="2957"/>
      <c r="G18" s="2957"/>
      <c r="H18" s="2957"/>
      <c r="I18" s="2957"/>
      <c r="J18" s="2957"/>
      <c r="K18" s="2957"/>
      <c r="L18" s="2958"/>
      <c r="M18" s="805"/>
      <c r="N18" s="806"/>
    </row>
    <row r="19" spans="1:14" ht="21.75" customHeight="1" x14ac:dyDescent="0.35">
      <c r="A19" s="3141"/>
      <c r="B19" s="3152"/>
      <c r="C19" s="3305"/>
      <c r="D19" s="2934" t="s">
        <v>15</v>
      </c>
      <c r="E19" s="2949" t="s">
        <v>527</v>
      </c>
      <c r="F19" s="664" t="s">
        <v>528</v>
      </c>
      <c r="G19" s="105">
        <v>7000</v>
      </c>
      <c r="H19" s="105">
        <v>5383</v>
      </c>
      <c r="I19" s="105" t="s">
        <v>118</v>
      </c>
      <c r="J19" s="811">
        <v>0</v>
      </c>
      <c r="K19" s="811">
        <v>0</v>
      </c>
      <c r="L19" s="811">
        <v>0</v>
      </c>
      <c r="M19" s="3075"/>
      <c r="N19" s="3121"/>
    </row>
    <row r="20" spans="1:14" ht="21.75" customHeight="1" x14ac:dyDescent="0.35">
      <c r="A20" s="3141"/>
      <c r="B20" s="3152"/>
      <c r="C20" s="3305"/>
      <c r="D20" s="2948"/>
      <c r="E20" s="2950"/>
      <c r="F20" s="812" t="s">
        <v>529</v>
      </c>
      <c r="G20" s="248">
        <v>0</v>
      </c>
      <c r="H20" s="248">
        <v>0</v>
      </c>
      <c r="I20" s="3111" t="s">
        <v>32</v>
      </c>
      <c r="J20" s="3082">
        <v>3289.2</v>
      </c>
      <c r="K20" s="3082">
        <v>3376.1</v>
      </c>
      <c r="L20" s="3082">
        <v>3040.3</v>
      </c>
      <c r="M20" s="3076"/>
      <c r="N20" s="3122"/>
    </row>
    <row r="21" spans="1:14" ht="36.75" customHeight="1" x14ac:dyDescent="0.35">
      <c r="A21" s="3141"/>
      <c r="B21" s="3152"/>
      <c r="C21" s="3305"/>
      <c r="D21" s="2948"/>
      <c r="E21" s="2950"/>
      <c r="F21" s="814" t="s">
        <v>530</v>
      </c>
      <c r="G21" s="248">
        <v>19</v>
      </c>
      <c r="H21" s="248">
        <v>16</v>
      </c>
      <c r="I21" s="3112"/>
      <c r="J21" s="3083"/>
      <c r="K21" s="3083"/>
      <c r="L21" s="3083"/>
      <c r="M21" s="3076"/>
      <c r="N21" s="3122"/>
    </row>
    <row r="22" spans="1:14" ht="36.75" customHeight="1" x14ac:dyDescent="0.35">
      <c r="A22" s="3141"/>
      <c r="B22" s="3152"/>
      <c r="C22" s="3305"/>
      <c r="D22" s="2935"/>
      <c r="E22" s="2951"/>
      <c r="F22" s="815" t="s">
        <v>531</v>
      </c>
      <c r="G22" s="223">
        <v>255000</v>
      </c>
      <c r="H22" s="223">
        <v>225443.59</v>
      </c>
      <c r="I22" s="223" t="s">
        <v>57</v>
      </c>
      <c r="J22" s="338">
        <v>328.2</v>
      </c>
      <c r="K22" s="338">
        <v>0</v>
      </c>
      <c r="L22" s="338">
        <v>328.2</v>
      </c>
      <c r="M22" s="3077"/>
      <c r="N22" s="3123"/>
    </row>
    <row r="23" spans="1:14" ht="21" customHeight="1" thickBot="1" x14ac:dyDescent="0.4">
      <c r="A23" s="3327"/>
      <c r="B23" s="3328"/>
      <c r="C23" s="3185"/>
      <c r="D23" s="3019" t="s">
        <v>44</v>
      </c>
      <c r="E23" s="2953"/>
      <c r="F23" s="2953"/>
      <c r="G23" s="2953"/>
      <c r="H23" s="2954"/>
      <c r="I23" s="2955"/>
      <c r="J23" s="816">
        <f>SUM(J18:J22)</f>
        <v>3617.3999999999996</v>
      </c>
      <c r="K23" s="816">
        <f>SUM(K18:K22)</f>
        <v>3376.1</v>
      </c>
      <c r="L23" s="816">
        <f>SUM(L18:L22)</f>
        <v>3368.5</v>
      </c>
      <c r="M23" s="817"/>
      <c r="N23" s="336"/>
    </row>
    <row r="24" spans="1:14" ht="32.25" customHeight="1" thickBot="1" x14ac:dyDescent="0.4">
      <c r="A24" s="3324" t="s">
        <v>15</v>
      </c>
      <c r="B24" s="3325" t="s">
        <v>15</v>
      </c>
      <c r="C24" s="3326" t="s">
        <v>49</v>
      </c>
      <c r="D24" s="2956" t="s">
        <v>532</v>
      </c>
      <c r="E24" s="2957"/>
      <c r="F24" s="2957"/>
      <c r="G24" s="2957"/>
      <c r="H24" s="2957"/>
      <c r="I24" s="2957"/>
      <c r="J24" s="2957"/>
      <c r="K24" s="2957"/>
      <c r="L24" s="2958"/>
      <c r="M24" s="805"/>
      <c r="N24" s="806"/>
    </row>
    <row r="25" spans="1:14" ht="32.25" customHeight="1" x14ac:dyDescent="0.35">
      <c r="A25" s="3324"/>
      <c r="B25" s="3325"/>
      <c r="C25" s="3326"/>
      <c r="D25" s="2934" t="s">
        <v>15</v>
      </c>
      <c r="E25" s="2949" t="s">
        <v>533</v>
      </c>
      <c r="F25" s="664" t="s">
        <v>534</v>
      </c>
      <c r="G25" s="818">
        <v>62</v>
      </c>
      <c r="H25" s="818">
        <v>66</v>
      </c>
      <c r="I25" s="3195" t="s">
        <v>535</v>
      </c>
      <c r="J25" s="2945">
        <v>12990.6</v>
      </c>
      <c r="K25" s="2945">
        <v>12450.1</v>
      </c>
      <c r="L25" s="2945">
        <v>12450.1</v>
      </c>
      <c r="M25" s="2945"/>
      <c r="N25" s="3040"/>
    </row>
    <row r="26" spans="1:14" ht="32.25" customHeight="1" x14ac:dyDescent="0.35">
      <c r="A26" s="3324"/>
      <c r="B26" s="3325"/>
      <c r="C26" s="3326"/>
      <c r="D26" s="2948"/>
      <c r="E26" s="2950"/>
      <c r="F26" s="812" t="s">
        <v>536</v>
      </c>
      <c r="G26" s="819">
        <v>4750</v>
      </c>
      <c r="H26" s="819">
        <v>4727</v>
      </c>
      <c r="I26" s="3073"/>
      <c r="J26" s="2946"/>
      <c r="K26" s="2946"/>
      <c r="L26" s="2946"/>
      <c r="M26" s="2946"/>
      <c r="N26" s="3041"/>
    </row>
    <row r="27" spans="1:14" ht="40.5" customHeight="1" x14ac:dyDescent="0.35">
      <c r="A27" s="3324"/>
      <c r="B27" s="3325"/>
      <c r="C27" s="3326"/>
      <c r="D27" s="2935"/>
      <c r="E27" s="2951"/>
      <c r="F27" s="665" t="s">
        <v>537</v>
      </c>
      <c r="G27" s="820">
        <v>3.7</v>
      </c>
      <c r="H27" s="820">
        <v>3</v>
      </c>
      <c r="I27" s="3131"/>
      <c r="J27" s="2947"/>
      <c r="K27" s="2947"/>
      <c r="L27" s="2947"/>
      <c r="M27" s="2947"/>
      <c r="N27" s="3042"/>
    </row>
    <row r="28" spans="1:14" ht="19.5" customHeight="1" thickBot="1" x14ac:dyDescent="0.4">
      <c r="A28" s="3324"/>
      <c r="B28" s="3325"/>
      <c r="C28" s="3310"/>
      <c r="D28" s="2938" t="s">
        <v>44</v>
      </c>
      <c r="E28" s="2939"/>
      <c r="F28" s="2939"/>
      <c r="G28" s="2939"/>
      <c r="H28" s="2940"/>
      <c r="I28" s="2941"/>
      <c r="J28" s="822">
        <f>SUM(J25)</f>
        <v>12990.6</v>
      </c>
      <c r="K28" s="822">
        <f>SUM(K25)</f>
        <v>12450.1</v>
      </c>
      <c r="L28" s="822">
        <f t="shared" ref="L28" si="1">SUM(L25)</f>
        <v>12450.1</v>
      </c>
      <c r="M28" s="823"/>
      <c r="N28" s="824"/>
    </row>
    <row r="29" spans="1:14" ht="56.25" customHeight="1" thickBot="1" x14ac:dyDescent="0.4">
      <c r="A29" s="3242" t="s">
        <v>15</v>
      </c>
      <c r="B29" s="3276" t="s">
        <v>15</v>
      </c>
      <c r="C29" s="3154" t="s">
        <v>58</v>
      </c>
      <c r="D29" s="3113" t="s">
        <v>538</v>
      </c>
      <c r="E29" s="3114"/>
      <c r="F29" s="3114"/>
      <c r="G29" s="3114"/>
      <c r="H29" s="3114"/>
      <c r="I29" s="3114"/>
      <c r="J29" s="3114"/>
      <c r="K29" s="3114"/>
      <c r="L29" s="3115"/>
      <c r="M29" s="1255"/>
      <c r="N29" s="1256"/>
    </row>
    <row r="30" spans="1:14" ht="24.75" customHeight="1" x14ac:dyDescent="0.35">
      <c r="A30" s="3141"/>
      <c r="B30" s="3152"/>
      <c r="C30" s="3157"/>
      <c r="D30" s="2991" t="s">
        <v>15</v>
      </c>
      <c r="E30" s="2994" t="s">
        <v>538</v>
      </c>
      <c r="F30" s="3078" t="s">
        <v>539</v>
      </c>
      <c r="G30" s="3072">
        <v>100</v>
      </c>
      <c r="H30" s="3072">
        <v>100</v>
      </c>
      <c r="I30" s="105" t="s">
        <v>118</v>
      </c>
      <c r="J30" s="811">
        <v>0</v>
      </c>
      <c r="K30" s="811">
        <v>82.3</v>
      </c>
      <c r="L30" s="811">
        <v>82.1</v>
      </c>
      <c r="M30" s="811"/>
      <c r="N30" s="1259"/>
    </row>
    <row r="31" spans="1:14" ht="27" customHeight="1" thickBot="1" x14ac:dyDescent="0.4">
      <c r="A31" s="3141"/>
      <c r="B31" s="3152"/>
      <c r="C31" s="3157"/>
      <c r="D31" s="2993"/>
      <c r="E31" s="2996"/>
      <c r="F31" s="3079"/>
      <c r="G31" s="3074"/>
      <c r="H31" s="3074"/>
      <c r="I31" s="223" t="s">
        <v>535</v>
      </c>
      <c r="J31" s="338">
        <v>0</v>
      </c>
      <c r="K31" s="338">
        <v>131.31</v>
      </c>
      <c r="L31" s="338">
        <v>130.52000000000001</v>
      </c>
      <c r="M31" s="338"/>
      <c r="N31" s="1260"/>
    </row>
    <row r="32" spans="1:14" ht="22.5" customHeight="1" thickBot="1" x14ac:dyDescent="0.4">
      <c r="A32" s="3141"/>
      <c r="B32" s="3152"/>
      <c r="C32" s="3156"/>
      <c r="D32" s="2968" t="s">
        <v>44</v>
      </c>
      <c r="E32" s="2969"/>
      <c r="F32" s="2969"/>
      <c r="G32" s="2969"/>
      <c r="H32" s="2970"/>
      <c r="I32" s="2971"/>
      <c r="J32" s="1452">
        <f>SUM(J30:J31)</f>
        <v>0</v>
      </c>
      <c r="K32" s="1452">
        <f>SUM(K30:K31)</f>
        <v>213.61</v>
      </c>
      <c r="L32" s="1452">
        <f t="shared" ref="L32" si="2">SUM(L30:L31)</f>
        <v>212.62</v>
      </c>
      <c r="M32" s="1257"/>
      <c r="N32" s="1258"/>
    </row>
    <row r="33" spans="1:15" ht="30.75" customHeight="1" thickBot="1" x14ac:dyDescent="0.4">
      <c r="A33" s="3273" t="s">
        <v>15</v>
      </c>
      <c r="B33" s="2997" t="s">
        <v>15</v>
      </c>
      <c r="C33" s="3119" t="s">
        <v>64</v>
      </c>
      <c r="D33" s="3116" t="s">
        <v>540</v>
      </c>
      <c r="E33" s="3117"/>
      <c r="F33" s="3117"/>
      <c r="G33" s="3117"/>
      <c r="H33" s="3117"/>
      <c r="I33" s="3117"/>
      <c r="J33" s="3117"/>
      <c r="K33" s="3117"/>
      <c r="L33" s="3118"/>
      <c r="M33" s="805"/>
      <c r="N33" s="806"/>
    </row>
    <row r="34" spans="1:15" ht="31.5" customHeight="1" thickBot="1" x14ac:dyDescent="0.4">
      <c r="A34" s="3216"/>
      <c r="B34" s="2998"/>
      <c r="C34" s="3119"/>
      <c r="D34" s="829" t="s">
        <v>15</v>
      </c>
      <c r="E34" s="830" t="s">
        <v>540</v>
      </c>
      <c r="F34" s="831" t="s">
        <v>541</v>
      </c>
      <c r="G34" s="114">
        <v>200</v>
      </c>
      <c r="H34" s="114">
        <v>138</v>
      </c>
      <c r="I34" s="114" t="s">
        <v>32</v>
      </c>
      <c r="J34" s="827">
        <v>29.8</v>
      </c>
      <c r="K34" s="827">
        <v>29.8</v>
      </c>
      <c r="L34" s="827">
        <v>29.6</v>
      </c>
      <c r="M34" s="828"/>
      <c r="N34" s="832" t="s">
        <v>542</v>
      </c>
    </row>
    <row r="35" spans="1:15" ht="24.75" customHeight="1" thickBot="1" x14ac:dyDescent="0.4">
      <c r="A35" s="3274"/>
      <c r="B35" s="3163"/>
      <c r="C35" s="3119"/>
      <c r="D35" s="3019" t="s">
        <v>44</v>
      </c>
      <c r="E35" s="2953"/>
      <c r="F35" s="2953"/>
      <c r="G35" s="2953"/>
      <c r="H35" s="2954"/>
      <c r="I35" s="2955"/>
      <c r="J35" s="833">
        <f>SUM(J34)</f>
        <v>29.8</v>
      </c>
      <c r="K35" s="833">
        <f>SUM(K34)</f>
        <v>29.8</v>
      </c>
      <c r="L35" s="833">
        <f t="shared" ref="L35" si="3">SUM(L34)</f>
        <v>29.6</v>
      </c>
      <c r="M35" s="834"/>
      <c r="N35" s="835"/>
    </row>
    <row r="36" spans="1:15" ht="22.5" customHeight="1" thickBot="1" x14ac:dyDescent="0.4">
      <c r="A36" s="179" t="s">
        <v>15</v>
      </c>
      <c r="B36" s="801" t="s">
        <v>15</v>
      </c>
      <c r="C36" s="3067" t="s">
        <v>86</v>
      </c>
      <c r="D36" s="3068"/>
      <c r="E36" s="3068"/>
      <c r="F36" s="3068"/>
      <c r="G36" s="3068"/>
      <c r="H36" s="3068"/>
      <c r="I36" s="3069"/>
      <c r="J36" s="337">
        <f>J17+J23+J28+J32+J35</f>
        <v>16912.5</v>
      </c>
      <c r="K36" s="337">
        <f>K17+K23+K28+K32+K35</f>
        <v>16309.11</v>
      </c>
      <c r="L36" s="337">
        <f>L17+L23+L28+L32+L35</f>
        <v>16299.320000000002</v>
      </c>
      <c r="M36" s="836"/>
      <c r="N36" s="837"/>
    </row>
    <row r="37" spans="1:15" ht="19.5" customHeight="1" thickBot="1" x14ac:dyDescent="0.4">
      <c r="A37" s="3215" t="s">
        <v>15</v>
      </c>
      <c r="B37" s="3182" t="s">
        <v>38</v>
      </c>
      <c r="C37" s="838" t="s">
        <v>543</v>
      </c>
      <c r="D37" s="838"/>
      <c r="E37" s="839"/>
      <c r="F37" s="839"/>
      <c r="G37" s="839"/>
      <c r="H37" s="839"/>
      <c r="I37" s="839"/>
      <c r="J37" s="840"/>
      <c r="K37" s="840"/>
      <c r="L37" s="840"/>
      <c r="M37" s="840"/>
      <c r="N37" s="841"/>
    </row>
    <row r="38" spans="1:15" ht="31.5" customHeight="1" x14ac:dyDescent="0.35">
      <c r="A38" s="3236"/>
      <c r="B38" s="3143"/>
      <c r="C38" s="3070" t="s">
        <v>88</v>
      </c>
      <c r="D38" s="3070"/>
      <c r="E38" s="3071"/>
      <c r="F38" s="128" t="s">
        <v>544</v>
      </c>
      <c r="G38" s="129">
        <v>48</v>
      </c>
      <c r="H38" s="129">
        <v>40</v>
      </c>
      <c r="I38" s="795" t="s">
        <v>20</v>
      </c>
      <c r="J38" s="795" t="s">
        <v>20</v>
      </c>
      <c r="K38" s="795" t="s">
        <v>20</v>
      </c>
      <c r="L38" s="795" t="s">
        <v>20</v>
      </c>
      <c r="M38" s="796"/>
      <c r="N38" s="797"/>
    </row>
    <row r="39" spans="1:15" ht="42.75" customHeight="1" thickBot="1" x14ac:dyDescent="0.4">
      <c r="A39" s="3275" t="s">
        <v>15</v>
      </c>
      <c r="B39" s="3320" t="s">
        <v>38</v>
      </c>
      <c r="C39" s="3154" t="s">
        <v>15</v>
      </c>
      <c r="D39" s="2956" t="s">
        <v>545</v>
      </c>
      <c r="E39" s="2957"/>
      <c r="F39" s="2957"/>
      <c r="G39" s="2957"/>
      <c r="H39" s="2957"/>
      <c r="I39" s="2957"/>
      <c r="J39" s="2957"/>
      <c r="K39" s="2957"/>
      <c r="L39" s="2958"/>
      <c r="M39" s="844"/>
      <c r="N39" s="806"/>
      <c r="O39" s="299"/>
    </row>
    <row r="40" spans="1:15" ht="27.75" customHeight="1" x14ac:dyDescent="0.35">
      <c r="A40" s="3232"/>
      <c r="B40" s="3255"/>
      <c r="C40" s="3157"/>
      <c r="D40" s="3222" t="s">
        <v>15</v>
      </c>
      <c r="E40" s="3219" t="s">
        <v>545</v>
      </c>
      <c r="F40" s="3064" t="s">
        <v>546</v>
      </c>
      <c r="G40" s="3072">
        <v>19</v>
      </c>
      <c r="H40" s="3072">
        <v>19.2</v>
      </c>
      <c r="I40" s="105" t="s">
        <v>32</v>
      </c>
      <c r="J40" s="333">
        <v>80.400000000000006</v>
      </c>
      <c r="K40" s="333">
        <v>96.3</v>
      </c>
      <c r="L40" s="333">
        <v>84.5</v>
      </c>
      <c r="M40" s="2945"/>
      <c r="N40" s="3030"/>
    </row>
    <row r="41" spans="1:15" ht="27.75" customHeight="1" x14ac:dyDescent="0.35">
      <c r="A41" s="3232"/>
      <c r="B41" s="3255"/>
      <c r="C41" s="3157"/>
      <c r="D41" s="3223"/>
      <c r="E41" s="3220"/>
      <c r="F41" s="3329"/>
      <c r="G41" s="3073"/>
      <c r="H41" s="3073"/>
      <c r="I41" s="201" t="s">
        <v>118</v>
      </c>
      <c r="J41" s="334">
        <v>799.2</v>
      </c>
      <c r="K41" s="334">
        <v>699</v>
      </c>
      <c r="L41" s="334">
        <v>669.7</v>
      </c>
      <c r="M41" s="2946"/>
      <c r="N41" s="3200"/>
    </row>
    <row r="42" spans="1:15" ht="23.25" customHeight="1" x14ac:dyDescent="0.35">
      <c r="A42" s="3232"/>
      <c r="B42" s="3255"/>
      <c r="C42" s="3157"/>
      <c r="D42" s="3224"/>
      <c r="E42" s="3221"/>
      <c r="F42" s="3066"/>
      <c r="G42" s="3074"/>
      <c r="H42" s="3074"/>
      <c r="I42" s="223" t="s">
        <v>57</v>
      </c>
      <c r="J42" s="335">
        <v>0.5</v>
      </c>
      <c r="K42" s="335">
        <v>0.5</v>
      </c>
      <c r="L42" s="335">
        <v>0.5</v>
      </c>
      <c r="M42" s="2947"/>
      <c r="N42" s="3031"/>
    </row>
    <row r="43" spans="1:15" ht="19.5" customHeight="1" thickBot="1" x14ac:dyDescent="0.4">
      <c r="A43" s="3232"/>
      <c r="B43" s="3255"/>
      <c r="C43" s="3156"/>
      <c r="D43" s="3019" t="s">
        <v>44</v>
      </c>
      <c r="E43" s="2953"/>
      <c r="F43" s="2953"/>
      <c r="G43" s="2953"/>
      <c r="H43" s="2954"/>
      <c r="I43" s="2955"/>
      <c r="J43" s="336">
        <f>SUM(J39:J42)</f>
        <v>880.1</v>
      </c>
      <c r="K43" s="336">
        <f>SUM(K39:K42)</f>
        <v>795.8</v>
      </c>
      <c r="L43" s="336">
        <f>SUM(L39:L42)</f>
        <v>754.7</v>
      </c>
      <c r="M43" s="343"/>
      <c r="N43" s="343"/>
    </row>
    <row r="44" spans="1:15" ht="46.5" customHeight="1" thickBot="1" x14ac:dyDescent="0.4">
      <c r="A44" s="3140" t="s">
        <v>15</v>
      </c>
      <c r="B44" s="3182" t="s">
        <v>38</v>
      </c>
      <c r="C44" s="3410" t="s">
        <v>38</v>
      </c>
      <c r="D44" s="3416" t="s">
        <v>547</v>
      </c>
      <c r="E44" s="3417"/>
      <c r="F44" s="3417"/>
      <c r="G44" s="3417"/>
      <c r="H44" s="3417"/>
      <c r="I44" s="3417"/>
      <c r="J44" s="3417"/>
      <c r="K44" s="3417"/>
      <c r="L44" s="3418"/>
      <c r="M44" s="846"/>
      <c r="N44" s="847"/>
    </row>
    <row r="45" spans="1:15" ht="36" customHeight="1" thickBot="1" x14ac:dyDescent="0.4">
      <c r="A45" s="3141"/>
      <c r="B45" s="2999"/>
      <c r="C45" s="3411"/>
      <c r="D45" s="849" t="s">
        <v>15</v>
      </c>
      <c r="E45" s="850" t="s">
        <v>548</v>
      </c>
      <c r="F45" s="851" t="s">
        <v>549</v>
      </c>
      <c r="G45" s="852">
        <v>14</v>
      </c>
      <c r="H45" s="852" t="s">
        <v>347</v>
      </c>
      <c r="I45" s="182" t="s">
        <v>118</v>
      </c>
      <c r="J45" s="183">
        <v>9.1</v>
      </c>
      <c r="K45" s="183">
        <v>9.1</v>
      </c>
      <c r="L45" s="183">
        <v>9.1</v>
      </c>
      <c r="M45" s="183"/>
      <c r="N45" s="853"/>
    </row>
    <row r="46" spans="1:15" ht="20.25" customHeight="1" thickBot="1" x14ac:dyDescent="0.4">
      <c r="A46" s="3142"/>
      <c r="B46" s="3143"/>
      <c r="C46" s="3412"/>
      <c r="D46" s="3282" t="s">
        <v>44</v>
      </c>
      <c r="E46" s="2969"/>
      <c r="F46" s="2969"/>
      <c r="G46" s="2969"/>
      <c r="H46" s="2970"/>
      <c r="I46" s="2971"/>
      <c r="J46" s="854">
        <f>SUM(J45)</f>
        <v>9.1</v>
      </c>
      <c r="K46" s="854">
        <f>SUM(K45)</f>
        <v>9.1</v>
      </c>
      <c r="L46" s="854">
        <f t="shared" ref="L46" si="4">SUM(L45)</f>
        <v>9.1</v>
      </c>
      <c r="M46" s="855"/>
      <c r="N46" s="855"/>
    </row>
    <row r="47" spans="1:15" ht="18.600000000000001" thickBot="1" x14ac:dyDescent="0.4">
      <c r="A47" s="845" t="s">
        <v>15</v>
      </c>
      <c r="B47" s="856" t="s">
        <v>38</v>
      </c>
      <c r="C47" s="3421" t="s">
        <v>86</v>
      </c>
      <c r="D47" s="3258"/>
      <c r="E47" s="3258"/>
      <c r="F47" s="3258"/>
      <c r="G47" s="3258"/>
      <c r="H47" s="3258"/>
      <c r="I47" s="3422"/>
      <c r="J47" s="337">
        <f>J46+J43</f>
        <v>889.2</v>
      </c>
      <c r="K47" s="337">
        <f>K46+K43</f>
        <v>804.9</v>
      </c>
      <c r="L47" s="337">
        <f t="shared" ref="L47" si="5">L46+L43</f>
        <v>763.80000000000007</v>
      </c>
      <c r="M47" s="485"/>
      <c r="N47" s="857"/>
    </row>
    <row r="48" spans="1:15" ht="30.75" customHeight="1" thickBot="1" x14ac:dyDescent="0.4">
      <c r="A48" s="3272" t="s">
        <v>15</v>
      </c>
      <c r="B48" s="3182" t="s">
        <v>49</v>
      </c>
      <c r="C48" s="3423" t="s">
        <v>550</v>
      </c>
      <c r="D48" s="3424"/>
      <c r="E48" s="3424"/>
      <c r="F48" s="3424"/>
      <c r="G48" s="3424"/>
      <c r="H48" s="3424"/>
      <c r="I48" s="3424"/>
      <c r="J48" s="3424"/>
      <c r="K48" s="3424"/>
      <c r="L48" s="3424"/>
      <c r="M48" s="3424"/>
      <c r="N48" s="3425"/>
    </row>
    <row r="49" spans="1:14" ht="30.75" customHeight="1" thickBot="1" x14ac:dyDescent="0.4">
      <c r="A49" s="3272"/>
      <c r="B49" s="3143"/>
      <c r="C49" s="3268" t="s">
        <v>395</v>
      </c>
      <c r="D49" s="3269"/>
      <c r="E49" s="3270"/>
      <c r="F49" s="858" t="s">
        <v>551</v>
      </c>
      <c r="G49" s="859">
        <v>1</v>
      </c>
      <c r="H49" s="859"/>
      <c r="I49" s="860" t="s">
        <v>20</v>
      </c>
      <c r="J49" s="860" t="s">
        <v>20</v>
      </c>
      <c r="K49" s="860" t="s">
        <v>20</v>
      </c>
      <c r="L49" s="860" t="s">
        <v>20</v>
      </c>
      <c r="M49" s="860"/>
      <c r="N49" s="860"/>
    </row>
    <row r="50" spans="1:14" ht="39.6" customHeight="1" thickBot="1" x14ac:dyDescent="0.4">
      <c r="A50" s="3232" t="s">
        <v>15</v>
      </c>
      <c r="B50" s="3255" t="s">
        <v>49</v>
      </c>
      <c r="C50" s="3154" t="s">
        <v>15</v>
      </c>
      <c r="D50" s="2956" t="s">
        <v>552</v>
      </c>
      <c r="E50" s="2957"/>
      <c r="F50" s="2957"/>
      <c r="G50" s="2957"/>
      <c r="H50" s="2957"/>
      <c r="I50" s="2957"/>
      <c r="J50" s="2957"/>
      <c r="K50" s="2957"/>
      <c r="L50" s="2958"/>
      <c r="M50" s="487"/>
      <c r="N50" s="861"/>
    </row>
    <row r="51" spans="1:14" ht="29.25" customHeight="1" x14ac:dyDescent="0.35">
      <c r="A51" s="3232"/>
      <c r="B51" s="3255"/>
      <c r="C51" s="3157"/>
      <c r="D51" s="3263" t="s">
        <v>15</v>
      </c>
      <c r="E51" s="2994" t="s">
        <v>553</v>
      </c>
      <c r="F51" s="3058" t="s">
        <v>554</v>
      </c>
      <c r="G51" s="3058">
        <v>29</v>
      </c>
      <c r="H51" s="3058"/>
      <c r="I51" s="862" t="s">
        <v>32</v>
      </c>
      <c r="J51" s="811">
        <v>60</v>
      </c>
      <c r="K51" s="811">
        <v>60</v>
      </c>
      <c r="L51" s="811">
        <v>59.6</v>
      </c>
      <c r="M51" s="3075"/>
      <c r="N51" s="3413"/>
    </row>
    <row r="52" spans="1:14" ht="31.5" customHeight="1" x14ac:dyDescent="0.35">
      <c r="A52" s="3232"/>
      <c r="B52" s="3255"/>
      <c r="C52" s="3157"/>
      <c r="D52" s="3264"/>
      <c r="E52" s="3266"/>
      <c r="F52" s="3059"/>
      <c r="G52" s="3059"/>
      <c r="H52" s="3059"/>
      <c r="I52" s="863" t="s">
        <v>118</v>
      </c>
      <c r="J52" s="864">
        <v>63.9</v>
      </c>
      <c r="K52" s="864">
        <v>60.6</v>
      </c>
      <c r="L52" s="864">
        <v>57</v>
      </c>
      <c r="M52" s="3076"/>
      <c r="N52" s="3414"/>
    </row>
    <row r="53" spans="1:14" ht="31.5" customHeight="1" thickBot="1" x14ac:dyDescent="0.4">
      <c r="A53" s="3232"/>
      <c r="B53" s="3255"/>
      <c r="C53" s="3157"/>
      <c r="D53" s="3265"/>
      <c r="E53" s="3267"/>
      <c r="F53" s="3060"/>
      <c r="G53" s="3060"/>
      <c r="H53" s="3060"/>
      <c r="I53" s="865" t="s">
        <v>535</v>
      </c>
      <c r="J53" s="338">
        <v>0</v>
      </c>
      <c r="K53" s="338">
        <v>47.9</v>
      </c>
      <c r="L53" s="338">
        <v>47.8</v>
      </c>
      <c r="M53" s="3077"/>
      <c r="N53" s="3415"/>
    </row>
    <row r="54" spans="1:14" ht="24.75" customHeight="1" thickBot="1" x14ac:dyDescent="0.4">
      <c r="A54" s="3233"/>
      <c r="B54" s="3256"/>
      <c r="C54" s="3156"/>
      <c r="D54" s="3048" t="s">
        <v>44</v>
      </c>
      <c r="E54" s="3049"/>
      <c r="F54" s="3049"/>
      <c r="G54" s="3049"/>
      <c r="H54" s="3050"/>
      <c r="I54" s="3051"/>
      <c r="J54" s="1453">
        <f>SUM(J51:J53)</f>
        <v>123.9</v>
      </c>
      <c r="K54" s="1453">
        <f>SUM(K51:K53)</f>
        <v>168.5</v>
      </c>
      <c r="L54" s="1453">
        <f>SUM(L51:L53)</f>
        <v>164.39999999999998</v>
      </c>
      <c r="M54" s="486"/>
      <c r="N54" s="486"/>
    </row>
    <row r="55" spans="1:14" ht="34.5" customHeight="1" thickBot="1" x14ac:dyDescent="0.4">
      <c r="A55" s="3234" t="s">
        <v>15</v>
      </c>
      <c r="B55" s="3277" t="s">
        <v>49</v>
      </c>
      <c r="C55" s="3154" t="s">
        <v>38</v>
      </c>
      <c r="D55" s="3285" t="s">
        <v>555</v>
      </c>
      <c r="E55" s="3214"/>
      <c r="F55" s="866"/>
      <c r="G55" s="867"/>
      <c r="H55" s="867"/>
      <c r="I55" s="868"/>
      <c r="J55" s="339"/>
      <c r="K55" s="487"/>
      <c r="L55" s="487"/>
      <c r="M55" s="487"/>
      <c r="N55" s="861"/>
    </row>
    <row r="56" spans="1:14" ht="22.5" customHeight="1" x14ac:dyDescent="0.35">
      <c r="A56" s="3232"/>
      <c r="B56" s="3255"/>
      <c r="C56" s="3157"/>
      <c r="D56" s="2991" t="s">
        <v>15</v>
      </c>
      <c r="E56" s="2994" t="s">
        <v>555</v>
      </c>
      <c r="F56" s="3003" t="s">
        <v>556</v>
      </c>
      <c r="G56" s="3003">
        <v>100</v>
      </c>
      <c r="H56" s="3003">
        <v>99.6</v>
      </c>
      <c r="I56" s="870" t="s">
        <v>32</v>
      </c>
      <c r="J56" s="333">
        <v>0</v>
      </c>
      <c r="K56" s="333">
        <v>85.1</v>
      </c>
      <c r="L56" s="333">
        <v>84.3</v>
      </c>
      <c r="M56" s="3301" t="s">
        <v>1359</v>
      </c>
      <c r="N56" s="3126" t="s">
        <v>557</v>
      </c>
    </row>
    <row r="57" spans="1:14" ht="24.75" customHeight="1" x14ac:dyDescent="0.35">
      <c r="A57" s="3232"/>
      <c r="B57" s="3255"/>
      <c r="C57" s="3157"/>
      <c r="D57" s="2993"/>
      <c r="E57" s="2996"/>
      <c r="F57" s="3004"/>
      <c r="G57" s="3004"/>
      <c r="H57" s="3004"/>
      <c r="I57" s="872" t="s">
        <v>118</v>
      </c>
      <c r="J57" s="335">
        <v>29.2</v>
      </c>
      <c r="K57" s="335">
        <v>29.2</v>
      </c>
      <c r="L57" s="335">
        <v>29.2</v>
      </c>
      <c r="M57" s="3302"/>
      <c r="N57" s="3127"/>
    </row>
    <row r="58" spans="1:14" ht="25.5" customHeight="1" thickBot="1" x14ac:dyDescent="0.4">
      <c r="A58" s="3235"/>
      <c r="B58" s="3278"/>
      <c r="C58" s="3156"/>
      <c r="D58" s="2938" t="s">
        <v>44</v>
      </c>
      <c r="E58" s="2939"/>
      <c r="F58" s="2939"/>
      <c r="G58" s="2939"/>
      <c r="H58" s="2940"/>
      <c r="I58" s="2941"/>
      <c r="J58" s="340">
        <f>SUM(J56:J57)</f>
        <v>29.2</v>
      </c>
      <c r="K58" s="340">
        <f>SUM(K56:K57)</f>
        <v>114.3</v>
      </c>
      <c r="L58" s="340">
        <f>SUM(L56:L57)</f>
        <v>113.5</v>
      </c>
      <c r="M58" s="488"/>
      <c r="N58" s="488"/>
    </row>
    <row r="59" spans="1:14" ht="20.25" customHeight="1" thickBot="1" x14ac:dyDescent="0.4">
      <c r="A59" s="873" t="s">
        <v>15</v>
      </c>
      <c r="B59" s="789" t="s">
        <v>49</v>
      </c>
      <c r="C59" s="3257" t="s">
        <v>86</v>
      </c>
      <c r="D59" s="3258"/>
      <c r="E59" s="3259"/>
      <c r="F59" s="3259"/>
      <c r="G59" s="3259"/>
      <c r="H59" s="3259"/>
      <c r="I59" s="3259"/>
      <c r="J59" s="337">
        <f>J54+J58</f>
        <v>153.1</v>
      </c>
      <c r="K59" s="337">
        <f>K54+K58</f>
        <v>282.8</v>
      </c>
      <c r="L59" s="337">
        <f>L54+L58</f>
        <v>277.89999999999998</v>
      </c>
      <c r="M59" s="836"/>
      <c r="N59" s="837"/>
    </row>
    <row r="60" spans="1:14" ht="18.600000000000001" thickBot="1" x14ac:dyDescent="0.4">
      <c r="A60" s="784" t="s">
        <v>15</v>
      </c>
      <c r="B60" s="784"/>
      <c r="C60" s="874"/>
      <c r="D60" s="874"/>
      <c r="E60" s="874"/>
      <c r="F60" s="874"/>
      <c r="G60" s="874"/>
      <c r="H60" s="874"/>
      <c r="I60" s="875" t="s">
        <v>112</v>
      </c>
      <c r="J60" s="345">
        <f>J36+J47+J59</f>
        <v>17954.8</v>
      </c>
      <c r="K60" s="345">
        <f>K36+K47+K59</f>
        <v>17396.810000000001</v>
      </c>
      <c r="L60" s="345">
        <f>L36+L47+L59</f>
        <v>17341.020000000004</v>
      </c>
      <c r="M60" s="345"/>
      <c r="N60" s="345"/>
    </row>
    <row r="61" spans="1:14" ht="15.75" customHeight="1" thickBot="1" x14ac:dyDescent="0.4">
      <c r="A61" s="873" t="s">
        <v>38</v>
      </c>
      <c r="B61" s="3260" t="s">
        <v>558</v>
      </c>
      <c r="C61" s="3261"/>
      <c r="D61" s="3261"/>
      <c r="E61" s="3261"/>
      <c r="F61" s="3261"/>
      <c r="G61" s="3261"/>
      <c r="H61" s="3261"/>
      <c r="I61" s="3261"/>
      <c r="J61" s="3261"/>
      <c r="K61" s="3261"/>
      <c r="L61" s="3261"/>
      <c r="M61" s="3261"/>
      <c r="N61" s="3262"/>
    </row>
    <row r="62" spans="1:14" ht="26.25" customHeight="1" thickBot="1" x14ac:dyDescent="0.4">
      <c r="A62" s="3140" t="s">
        <v>38</v>
      </c>
      <c r="B62" s="3182" t="s">
        <v>15</v>
      </c>
      <c r="C62" s="3128" t="s">
        <v>559</v>
      </c>
      <c r="D62" s="3128"/>
      <c r="E62" s="3128"/>
      <c r="F62" s="3128"/>
      <c r="G62" s="3128"/>
      <c r="H62" s="3128"/>
      <c r="I62" s="3128"/>
      <c r="J62" s="3128"/>
      <c r="K62" s="3128"/>
      <c r="L62" s="3128"/>
      <c r="M62" s="3128"/>
      <c r="N62" s="3129"/>
    </row>
    <row r="63" spans="1:14" ht="33.75" customHeight="1" x14ac:dyDescent="0.35">
      <c r="A63" s="3141"/>
      <c r="B63" s="2999"/>
      <c r="C63" s="3237" t="s">
        <v>447</v>
      </c>
      <c r="D63" s="3238"/>
      <c r="E63" s="3239"/>
      <c r="F63" s="876" t="s">
        <v>560</v>
      </c>
      <c r="G63" s="147">
        <v>3</v>
      </c>
      <c r="H63" s="147">
        <v>3</v>
      </c>
      <c r="I63" s="877" t="s">
        <v>20</v>
      </c>
      <c r="J63" s="877" t="s">
        <v>20</v>
      </c>
      <c r="K63" s="877" t="s">
        <v>20</v>
      </c>
      <c r="L63" s="877" t="s">
        <v>20</v>
      </c>
      <c r="M63" s="878"/>
      <c r="N63" s="879"/>
    </row>
    <row r="64" spans="1:14" ht="21.75" customHeight="1" x14ac:dyDescent="0.35">
      <c r="A64" s="3141"/>
      <c r="B64" s="2999"/>
      <c r="C64" s="3022" t="s">
        <v>449</v>
      </c>
      <c r="D64" s="3023"/>
      <c r="E64" s="3024"/>
      <c r="F64" s="661" t="s">
        <v>561</v>
      </c>
      <c r="G64" s="880">
        <v>25</v>
      </c>
      <c r="H64" s="881">
        <v>35</v>
      </c>
      <c r="I64" s="882" t="s">
        <v>20</v>
      </c>
      <c r="J64" s="882" t="s">
        <v>20</v>
      </c>
      <c r="K64" s="882" t="s">
        <v>20</v>
      </c>
      <c r="L64" s="882" t="s">
        <v>20</v>
      </c>
      <c r="M64" s="883"/>
      <c r="N64" s="884"/>
    </row>
    <row r="65" spans="1:14" ht="28.5" customHeight="1" x14ac:dyDescent="0.35">
      <c r="A65" s="3141"/>
      <c r="B65" s="2999"/>
      <c r="C65" s="3022" t="s">
        <v>451</v>
      </c>
      <c r="D65" s="3023"/>
      <c r="E65" s="3024"/>
      <c r="F65" s="885" t="s">
        <v>562</v>
      </c>
      <c r="G65" s="289">
        <v>30</v>
      </c>
      <c r="H65" s="886">
        <v>26</v>
      </c>
      <c r="I65" s="882" t="s">
        <v>20</v>
      </c>
      <c r="J65" s="882" t="s">
        <v>20</v>
      </c>
      <c r="K65" s="882" t="s">
        <v>20</v>
      </c>
      <c r="L65" s="882" t="s">
        <v>20</v>
      </c>
      <c r="M65" s="883"/>
      <c r="N65" s="884"/>
    </row>
    <row r="66" spans="1:14" ht="42.75" customHeight="1" x14ac:dyDescent="0.35">
      <c r="A66" s="3141"/>
      <c r="B66" s="2999"/>
      <c r="C66" s="3022" t="s">
        <v>453</v>
      </c>
      <c r="D66" s="3023"/>
      <c r="E66" s="3024"/>
      <c r="F66" s="661" t="s">
        <v>563</v>
      </c>
      <c r="G66" s="289" t="s">
        <v>564</v>
      </c>
      <c r="H66" s="886">
        <v>100</v>
      </c>
      <c r="I66" s="882" t="s">
        <v>20</v>
      </c>
      <c r="J66" s="882" t="s">
        <v>20</v>
      </c>
      <c r="K66" s="882" t="s">
        <v>20</v>
      </c>
      <c r="L66" s="882" t="s">
        <v>20</v>
      </c>
      <c r="M66" s="883"/>
      <c r="N66" s="884"/>
    </row>
    <row r="67" spans="1:14" ht="33.75" customHeight="1" x14ac:dyDescent="0.35">
      <c r="A67" s="3142"/>
      <c r="B67" s="3143"/>
      <c r="C67" s="3025" t="s">
        <v>455</v>
      </c>
      <c r="D67" s="3240"/>
      <c r="E67" s="3241"/>
      <c r="F67" s="887" t="s">
        <v>565</v>
      </c>
      <c r="G67" s="228" t="s">
        <v>566</v>
      </c>
      <c r="H67" s="888">
        <v>5</v>
      </c>
      <c r="I67" s="889" t="s">
        <v>20</v>
      </c>
      <c r="J67" s="889" t="s">
        <v>20</v>
      </c>
      <c r="K67" s="889" t="s">
        <v>20</v>
      </c>
      <c r="L67" s="889" t="s">
        <v>20</v>
      </c>
      <c r="M67" s="890"/>
      <c r="N67" s="891"/>
    </row>
    <row r="68" spans="1:14" ht="35.4" customHeight="1" thickBot="1" x14ac:dyDescent="0.4">
      <c r="A68" s="3228" t="s">
        <v>38</v>
      </c>
      <c r="B68" s="3249" t="s">
        <v>15</v>
      </c>
      <c r="C68" s="3252" t="s">
        <v>15</v>
      </c>
      <c r="D68" s="2956" t="s">
        <v>567</v>
      </c>
      <c r="E68" s="2957"/>
      <c r="F68" s="2957"/>
      <c r="G68" s="2957"/>
      <c r="H68" s="2957"/>
      <c r="I68" s="2957"/>
      <c r="J68" s="2957"/>
      <c r="K68" s="2957"/>
      <c r="L68" s="2958"/>
      <c r="M68" s="846"/>
      <c r="N68" s="847"/>
    </row>
    <row r="69" spans="1:14" ht="31.5" customHeight="1" x14ac:dyDescent="0.35">
      <c r="A69" s="3229"/>
      <c r="B69" s="3250"/>
      <c r="C69" s="3253"/>
      <c r="D69" s="3243" t="s">
        <v>15</v>
      </c>
      <c r="E69" s="3245" t="s">
        <v>567</v>
      </c>
      <c r="F69" s="892" t="s">
        <v>568</v>
      </c>
      <c r="G69" s="105">
        <v>69</v>
      </c>
      <c r="H69" s="105">
        <v>69</v>
      </c>
      <c r="I69" s="870" t="s">
        <v>32</v>
      </c>
      <c r="J69" s="333">
        <v>840</v>
      </c>
      <c r="K69" s="893">
        <v>699</v>
      </c>
      <c r="L69" s="893">
        <v>697.5</v>
      </c>
      <c r="M69" s="893"/>
      <c r="N69" s="346"/>
    </row>
    <row r="70" spans="1:14" ht="48.75" customHeight="1" x14ac:dyDescent="0.35">
      <c r="A70" s="3230"/>
      <c r="B70" s="3250"/>
      <c r="C70" s="3253"/>
      <c r="D70" s="3244"/>
      <c r="E70" s="3246"/>
      <c r="F70" s="665" t="s">
        <v>569</v>
      </c>
      <c r="G70" s="223">
        <v>100</v>
      </c>
      <c r="H70" s="223">
        <v>100</v>
      </c>
      <c r="I70" s="872" t="s">
        <v>118</v>
      </c>
      <c r="J70" s="335">
        <v>696.6</v>
      </c>
      <c r="K70" s="894">
        <v>899.4</v>
      </c>
      <c r="L70" s="894">
        <v>897.8</v>
      </c>
      <c r="M70" s="894"/>
      <c r="N70" s="895"/>
    </row>
    <row r="71" spans="1:14" ht="24.75" customHeight="1" thickBot="1" x14ac:dyDescent="0.4">
      <c r="A71" s="3231"/>
      <c r="B71" s="3251"/>
      <c r="C71" s="3254"/>
      <c r="D71" s="3019" t="s">
        <v>44</v>
      </c>
      <c r="E71" s="2953"/>
      <c r="F71" s="2953"/>
      <c r="G71" s="2953"/>
      <c r="H71" s="2954"/>
      <c r="I71" s="2955"/>
      <c r="J71" s="896">
        <f>SUM(J69:J70)</f>
        <v>1536.6</v>
      </c>
      <c r="K71" s="896">
        <f>SUM(K69:K70)</f>
        <v>1598.4</v>
      </c>
      <c r="L71" s="896">
        <f>SUM(L69:L70)</f>
        <v>1595.3</v>
      </c>
      <c r="M71" s="897"/>
      <c r="N71" s="897"/>
    </row>
    <row r="72" spans="1:14" ht="45.75" customHeight="1" thickBot="1" x14ac:dyDescent="0.4">
      <c r="A72" s="3225" t="s">
        <v>38</v>
      </c>
      <c r="B72" s="3247" t="s">
        <v>15</v>
      </c>
      <c r="C72" s="3248" t="s">
        <v>38</v>
      </c>
      <c r="D72" s="2956" t="s">
        <v>570</v>
      </c>
      <c r="E72" s="2957"/>
      <c r="F72" s="2957"/>
      <c r="G72" s="2957"/>
      <c r="H72" s="2957"/>
      <c r="I72" s="2957"/>
      <c r="J72" s="2957"/>
      <c r="K72" s="2957"/>
      <c r="L72" s="2965"/>
      <c r="M72" s="898"/>
      <c r="N72" s="847"/>
    </row>
    <row r="73" spans="1:14" ht="20.25" customHeight="1" x14ac:dyDescent="0.35">
      <c r="A73" s="3226"/>
      <c r="B73" s="2999"/>
      <c r="C73" s="3155"/>
      <c r="D73" s="2934" t="s">
        <v>15</v>
      </c>
      <c r="E73" s="2949" t="s">
        <v>571</v>
      </c>
      <c r="F73" s="899" t="s">
        <v>572</v>
      </c>
      <c r="G73" s="107">
        <v>121</v>
      </c>
      <c r="H73" s="107">
        <v>100</v>
      </c>
      <c r="I73" s="3195" t="s">
        <v>32</v>
      </c>
      <c r="J73" s="2945">
        <v>1021</v>
      </c>
      <c r="K73" s="2945">
        <v>1386.3</v>
      </c>
      <c r="L73" s="2945">
        <v>1385.1</v>
      </c>
      <c r="M73" s="2945"/>
      <c r="N73" s="3030"/>
    </row>
    <row r="74" spans="1:14" ht="21.75" customHeight="1" x14ac:dyDescent="0.35">
      <c r="A74" s="3226"/>
      <c r="B74" s="2999"/>
      <c r="C74" s="3155"/>
      <c r="D74" s="2948"/>
      <c r="E74" s="2950"/>
      <c r="F74" s="317" t="s">
        <v>573</v>
      </c>
      <c r="G74" s="900">
        <v>95</v>
      </c>
      <c r="H74" s="900">
        <v>97</v>
      </c>
      <c r="I74" s="3286"/>
      <c r="J74" s="2985"/>
      <c r="K74" s="2985"/>
      <c r="L74" s="2985"/>
      <c r="M74" s="2946"/>
      <c r="N74" s="3200"/>
    </row>
    <row r="75" spans="1:14" ht="42.75" customHeight="1" x14ac:dyDescent="0.35">
      <c r="A75" s="3226"/>
      <c r="B75" s="2999"/>
      <c r="C75" s="3155"/>
      <c r="D75" s="2948"/>
      <c r="E75" s="2950"/>
      <c r="F75" s="317" t="s">
        <v>574</v>
      </c>
      <c r="G75" s="900" t="s">
        <v>575</v>
      </c>
      <c r="H75" s="900" t="s">
        <v>576</v>
      </c>
      <c r="I75" s="900" t="s">
        <v>118</v>
      </c>
      <c r="J75" s="496">
        <v>1233.3</v>
      </c>
      <c r="K75" s="496">
        <v>1366.7</v>
      </c>
      <c r="L75" s="496">
        <v>1340.5</v>
      </c>
      <c r="M75" s="2946"/>
      <c r="N75" s="3200"/>
    </row>
    <row r="76" spans="1:14" ht="28.5" customHeight="1" x14ac:dyDescent="0.35">
      <c r="A76" s="3226"/>
      <c r="B76" s="2999"/>
      <c r="C76" s="3155"/>
      <c r="D76" s="2948"/>
      <c r="E76" s="2950"/>
      <c r="F76" s="317" t="s">
        <v>577</v>
      </c>
      <c r="G76" s="900">
        <v>4</v>
      </c>
      <c r="H76" s="900">
        <v>5</v>
      </c>
      <c r="I76" s="3130" t="s">
        <v>70</v>
      </c>
      <c r="J76" s="2987">
        <v>210</v>
      </c>
      <c r="K76" s="2987">
        <v>210</v>
      </c>
      <c r="L76" s="2987">
        <v>192.5</v>
      </c>
      <c r="M76" s="2946"/>
      <c r="N76" s="3200"/>
    </row>
    <row r="77" spans="1:14" ht="30.75" customHeight="1" x14ac:dyDescent="0.35">
      <c r="A77" s="3226"/>
      <c r="B77" s="2999"/>
      <c r="C77" s="3155"/>
      <c r="D77" s="2948"/>
      <c r="E77" s="2950"/>
      <c r="F77" s="317" t="s">
        <v>578</v>
      </c>
      <c r="G77" s="900">
        <v>10</v>
      </c>
      <c r="H77" s="900">
        <v>14</v>
      </c>
      <c r="I77" s="3073"/>
      <c r="J77" s="2946"/>
      <c r="K77" s="2946"/>
      <c r="L77" s="2946"/>
      <c r="M77" s="2946"/>
      <c r="N77" s="3200"/>
    </row>
    <row r="78" spans="1:14" ht="45" customHeight="1" x14ac:dyDescent="0.35">
      <c r="A78" s="3226"/>
      <c r="B78" s="2999"/>
      <c r="C78" s="3155"/>
      <c r="D78" s="2948"/>
      <c r="E78" s="2950"/>
      <c r="F78" s="317" t="s">
        <v>579</v>
      </c>
      <c r="G78" s="900" t="s">
        <v>580</v>
      </c>
      <c r="H78" s="900" t="s">
        <v>581</v>
      </c>
      <c r="I78" s="3286"/>
      <c r="J78" s="2985"/>
      <c r="K78" s="2985"/>
      <c r="L78" s="2985"/>
      <c r="M78" s="2946"/>
      <c r="N78" s="3200"/>
    </row>
    <row r="79" spans="1:14" ht="52.5" customHeight="1" x14ac:dyDescent="0.35">
      <c r="A79" s="3226"/>
      <c r="B79" s="2999"/>
      <c r="C79" s="3155"/>
      <c r="D79" s="2948"/>
      <c r="E79" s="2950"/>
      <c r="F79" s="317" t="s">
        <v>582</v>
      </c>
      <c r="G79" s="900">
        <v>150</v>
      </c>
      <c r="H79" s="900">
        <v>165</v>
      </c>
      <c r="I79" s="3130" t="s">
        <v>57</v>
      </c>
      <c r="J79" s="2987">
        <v>13</v>
      </c>
      <c r="K79" s="2987">
        <v>13</v>
      </c>
      <c r="L79" s="2987">
        <v>13</v>
      </c>
      <c r="M79" s="2946"/>
      <c r="N79" s="3200"/>
    </row>
    <row r="80" spans="1:14" ht="31.5" customHeight="1" x14ac:dyDescent="0.35">
      <c r="A80" s="3226"/>
      <c r="B80" s="2999"/>
      <c r="C80" s="3155"/>
      <c r="D80" s="2935"/>
      <c r="E80" s="2951"/>
      <c r="F80" s="902" t="s">
        <v>583</v>
      </c>
      <c r="G80" s="821">
        <v>100</v>
      </c>
      <c r="H80" s="821">
        <v>100</v>
      </c>
      <c r="I80" s="3131"/>
      <c r="J80" s="2947"/>
      <c r="K80" s="2947"/>
      <c r="L80" s="2947"/>
      <c r="M80" s="2947"/>
      <c r="N80" s="3031"/>
    </row>
    <row r="81" spans="1:14" ht="24.75" customHeight="1" thickBot="1" x14ac:dyDescent="0.4">
      <c r="A81" s="3227"/>
      <c r="B81" s="3143"/>
      <c r="C81" s="3156"/>
      <c r="D81" s="2938" t="s">
        <v>44</v>
      </c>
      <c r="E81" s="2939"/>
      <c r="F81" s="2939"/>
      <c r="G81" s="2939"/>
      <c r="H81" s="2940"/>
      <c r="I81" s="2941"/>
      <c r="J81" s="340">
        <f>SUM(J73:J80)</f>
        <v>2477.3000000000002</v>
      </c>
      <c r="K81" s="340">
        <f>SUM(K73:K80)</f>
        <v>2976</v>
      </c>
      <c r="L81" s="340">
        <f>SUM(L73:L80)</f>
        <v>2931.1</v>
      </c>
      <c r="M81" s="488"/>
      <c r="N81" s="488"/>
    </row>
    <row r="82" spans="1:14" ht="35.25" customHeight="1" thickBot="1" x14ac:dyDescent="0.4">
      <c r="A82" s="3233" t="s">
        <v>38</v>
      </c>
      <c r="B82" s="3256" t="s">
        <v>15</v>
      </c>
      <c r="C82" s="3303" t="s">
        <v>49</v>
      </c>
      <c r="D82" s="2956" t="s">
        <v>584</v>
      </c>
      <c r="E82" s="2957"/>
      <c r="F82" s="2957"/>
      <c r="G82" s="2957"/>
      <c r="H82" s="2957"/>
      <c r="I82" s="2957"/>
      <c r="J82" s="2957"/>
      <c r="K82" s="2957"/>
      <c r="L82" s="2958"/>
      <c r="M82" s="846"/>
      <c r="N82" s="847"/>
    </row>
    <row r="83" spans="1:14" ht="30" customHeight="1" x14ac:dyDescent="0.35">
      <c r="A83" s="3232"/>
      <c r="B83" s="3255"/>
      <c r="C83" s="3157"/>
      <c r="D83" s="3283" t="s">
        <v>15</v>
      </c>
      <c r="E83" s="2950" t="s">
        <v>585</v>
      </c>
      <c r="F83" s="903" t="s">
        <v>586</v>
      </c>
      <c r="G83" s="382">
        <v>0.42</v>
      </c>
      <c r="H83" s="382">
        <v>1.18</v>
      </c>
      <c r="I83" s="2942" t="s">
        <v>118</v>
      </c>
      <c r="J83" s="2945">
        <v>27</v>
      </c>
      <c r="K83" s="2945">
        <v>27.7</v>
      </c>
      <c r="L83" s="2945">
        <v>27.7</v>
      </c>
      <c r="M83" s="483"/>
      <c r="N83" s="3132" t="s">
        <v>1360</v>
      </c>
    </row>
    <row r="84" spans="1:14" ht="35.25" customHeight="1" x14ac:dyDescent="0.35">
      <c r="A84" s="3232"/>
      <c r="B84" s="3255"/>
      <c r="C84" s="3157"/>
      <c r="D84" s="3284"/>
      <c r="E84" s="2950"/>
      <c r="F84" s="528" t="s">
        <v>172</v>
      </c>
      <c r="G84" s="529" t="s">
        <v>587</v>
      </c>
      <c r="H84" s="529">
        <v>9</v>
      </c>
      <c r="I84" s="2943"/>
      <c r="J84" s="2947"/>
      <c r="K84" s="2947"/>
      <c r="L84" s="2947"/>
      <c r="M84" s="484"/>
      <c r="N84" s="3047"/>
    </row>
    <row r="85" spans="1:14" ht="23.25" customHeight="1" thickBot="1" x14ac:dyDescent="0.4">
      <c r="A85" s="3234"/>
      <c r="B85" s="3277"/>
      <c r="C85" s="3185"/>
      <c r="D85" s="3019" t="s">
        <v>44</v>
      </c>
      <c r="E85" s="2953"/>
      <c r="F85" s="2953"/>
      <c r="G85" s="2953"/>
      <c r="H85" s="2954"/>
      <c r="I85" s="2955"/>
      <c r="J85" s="343">
        <f>SUM(J83)</f>
        <v>27</v>
      </c>
      <c r="K85" s="343">
        <f t="shared" ref="K85" si="6">SUM(K83)</f>
        <v>27.7</v>
      </c>
      <c r="L85" s="343">
        <f>SUM(L83)</f>
        <v>27.7</v>
      </c>
      <c r="M85" s="491"/>
      <c r="N85" s="486"/>
    </row>
    <row r="86" spans="1:14" ht="30.75" customHeight="1" thickBot="1" x14ac:dyDescent="0.4">
      <c r="A86" s="3343" t="s">
        <v>38</v>
      </c>
      <c r="B86" s="3346" t="s">
        <v>15</v>
      </c>
      <c r="C86" s="3349" t="s">
        <v>58</v>
      </c>
      <c r="D86" s="3280" t="s">
        <v>588</v>
      </c>
      <c r="E86" s="3281"/>
      <c r="F86" s="904"/>
      <c r="G86" s="905"/>
      <c r="H86" s="905"/>
      <c r="I86" s="906"/>
      <c r="J86" s="907"/>
      <c r="K86" s="846"/>
      <c r="L86" s="846"/>
      <c r="M86" s="846"/>
      <c r="N86" s="847"/>
    </row>
    <row r="87" spans="1:14" ht="25.5" customHeight="1" x14ac:dyDescent="0.35">
      <c r="A87" s="3344"/>
      <c r="B87" s="3347"/>
      <c r="C87" s="3350"/>
      <c r="D87" s="2934" t="s">
        <v>15</v>
      </c>
      <c r="E87" s="2936" t="s">
        <v>588</v>
      </c>
      <c r="F87" s="3419" t="s">
        <v>589</v>
      </c>
      <c r="G87" s="3003">
        <v>146</v>
      </c>
      <c r="H87" s="3003">
        <v>149</v>
      </c>
      <c r="I87" s="107" t="s">
        <v>32</v>
      </c>
      <c r="J87" s="333">
        <v>193.7</v>
      </c>
      <c r="K87" s="333">
        <v>108.9</v>
      </c>
      <c r="L87" s="333">
        <v>108.2</v>
      </c>
      <c r="M87" s="2945"/>
      <c r="N87" s="3045"/>
    </row>
    <row r="88" spans="1:14" ht="22.5" customHeight="1" x14ac:dyDescent="0.35">
      <c r="A88" s="3344"/>
      <c r="B88" s="3347"/>
      <c r="C88" s="3350"/>
      <c r="D88" s="2935"/>
      <c r="E88" s="2937"/>
      <c r="F88" s="3420"/>
      <c r="G88" s="3004"/>
      <c r="H88" s="3004"/>
      <c r="I88" s="662" t="s">
        <v>118</v>
      </c>
      <c r="J88" s="335">
        <v>108.9</v>
      </c>
      <c r="K88" s="335">
        <v>185.9</v>
      </c>
      <c r="L88" s="335">
        <v>184.3</v>
      </c>
      <c r="M88" s="2947"/>
      <c r="N88" s="3047"/>
    </row>
    <row r="89" spans="1:14" ht="23.25" customHeight="1" thickBot="1" x14ac:dyDescent="0.4">
      <c r="A89" s="3345"/>
      <c r="B89" s="3348"/>
      <c r="C89" s="3351"/>
      <c r="D89" s="3019" t="s">
        <v>44</v>
      </c>
      <c r="E89" s="2953"/>
      <c r="F89" s="2953"/>
      <c r="G89" s="2953"/>
      <c r="H89" s="2954"/>
      <c r="I89" s="2955"/>
      <c r="J89" s="336">
        <f>SUM(J87:J88)</f>
        <v>302.60000000000002</v>
      </c>
      <c r="K89" s="336">
        <f t="shared" ref="K89" si="7">SUM(K87:K88)</f>
        <v>294.8</v>
      </c>
      <c r="L89" s="336">
        <f>SUM(L87:L88)</f>
        <v>292.5</v>
      </c>
      <c r="M89" s="489"/>
      <c r="N89" s="897"/>
    </row>
    <row r="90" spans="1:14" ht="31.5" customHeight="1" thickBot="1" x14ac:dyDescent="0.4">
      <c r="A90" s="3216" t="s">
        <v>38</v>
      </c>
      <c r="B90" s="2998" t="s">
        <v>15</v>
      </c>
      <c r="C90" s="3154" t="s">
        <v>64</v>
      </c>
      <c r="D90" s="2956" t="s">
        <v>590</v>
      </c>
      <c r="E90" s="2957"/>
      <c r="F90" s="2957"/>
      <c r="G90" s="2957"/>
      <c r="H90" s="2957"/>
      <c r="I90" s="2957"/>
      <c r="J90" s="2957"/>
      <c r="K90" s="2957"/>
      <c r="L90" s="2958"/>
      <c r="M90" s="846"/>
      <c r="N90" s="847"/>
    </row>
    <row r="91" spans="1:14" ht="26.25" customHeight="1" x14ac:dyDescent="0.35">
      <c r="A91" s="3216"/>
      <c r="B91" s="2998"/>
      <c r="C91" s="3155"/>
      <c r="D91" s="869" t="s">
        <v>15</v>
      </c>
      <c r="E91" s="908" t="s">
        <v>330</v>
      </c>
      <c r="F91" s="909" t="s">
        <v>591</v>
      </c>
      <c r="G91" s="105">
        <v>1</v>
      </c>
      <c r="H91" s="105">
        <v>1</v>
      </c>
      <c r="I91" s="2942" t="s">
        <v>32</v>
      </c>
      <c r="J91" s="2945">
        <v>45</v>
      </c>
      <c r="K91" s="2945">
        <v>47</v>
      </c>
      <c r="L91" s="2945">
        <v>41.5</v>
      </c>
      <c r="M91" s="482"/>
      <c r="N91" s="3126"/>
    </row>
    <row r="92" spans="1:14" ht="38.25" customHeight="1" x14ac:dyDescent="0.35">
      <c r="A92" s="3216"/>
      <c r="B92" s="2998"/>
      <c r="C92" s="3155"/>
      <c r="D92" s="910" t="s">
        <v>38</v>
      </c>
      <c r="E92" s="911" t="s">
        <v>592</v>
      </c>
      <c r="F92" s="588" t="s">
        <v>593</v>
      </c>
      <c r="G92" s="248">
        <v>0</v>
      </c>
      <c r="H92" s="248">
        <v>0</v>
      </c>
      <c r="I92" s="2943"/>
      <c r="J92" s="2946"/>
      <c r="K92" s="2946"/>
      <c r="L92" s="2946"/>
      <c r="M92" s="483"/>
      <c r="N92" s="3279"/>
    </row>
    <row r="93" spans="1:14" ht="27.75" customHeight="1" x14ac:dyDescent="0.35">
      <c r="A93" s="3216"/>
      <c r="B93" s="2998"/>
      <c r="C93" s="3155"/>
      <c r="D93" s="871" t="s">
        <v>49</v>
      </c>
      <c r="E93" s="912" t="s">
        <v>335</v>
      </c>
      <c r="F93" s="666" t="s">
        <v>594</v>
      </c>
      <c r="G93" s="223">
        <v>0</v>
      </c>
      <c r="H93" s="223">
        <v>0</v>
      </c>
      <c r="I93" s="2944"/>
      <c r="J93" s="2947"/>
      <c r="K93" s="2947"/>
      <c r="L93" s="2947"/>
      <c r="M93" s="484"/>
      <c r="N93" s="3127"/>
    </row>
    <row r="94" spans="1:14" ht="23.25" customHeight="1" thickBot="1" x14ac:dyDescent="0.4">
      <c r="A94" s="3216"/>
      <c r="B94" s="2998"/>
      <c r="C94" s="3156"/>
      <c r="D94" s="3019" t="s">
        <v>44</v>
      </c>
      <c r="E94" s="2953"/>
      <c r="F94" s="2953"/>
      <c r="G94" s="2953"/>
      <c r="H94" s="2954"/>
      <c r="I94" s="2955"/>
      <c r="J94" s="336">
        <f>SUM(J91)</f>
        <v>45</v>
      </c>
      <c r="K94" s="336">
        <f t="shared" ref="K94:L94" si="8">SUM(K91)</f>
        <v>47</v>
      </c>
      <c r="L94" s="336">
        <f t="shared" si="8"/>
        <v>41.5</v>
      </c>
      <c r="M94" s="489"/>
      <c r="N94" s="897"/>
    </row>
    <row r="95" spans="1:14" ht="43.5" customHeight="1" thickBot="1" x14ac:dyDescent="0.4">
      <c r="A95" s="3273" t="s">
        <v>38</v>
      </c>
      <c r="B95" s="3330" t="s">
        <v>15</v>
      </c>
      <c r="C95" s="3016" t="s">
        <v>67</v>
      </c>
      <c r="D95" s="3000" t="s">
        <v>595</v>
      </c>
      <c r="E95" s="3001"/>
      <c r="F95" s="3001"/>
      <c r="G95" s="3001"/>
      <c r="H95" s="3001"/>
      <c r="I95" s="3001"/>
      <c r="J95" s="3001"/>
      <c r="K95" s="3001"/>
      <c r="L95" s="3002"/>
      <c r="M95" s="846"/>
      <c r="N95" s="913"/>
    </row>
    <row r="96" spans="1:14" ht="32.25" customHeight="1" x14ac:dyDescent="0.35">
      <c r="A96" s="3216"/>
      <c r="B96" s="3331"/>
      <c r="C96" s="3352"/>
      <c r="D96" s="869" t="s">
        <v>15</v>
      </c>
      <c r="E96" s="908" t="s">
        <v>330</v>
      </c>
      <c r="F96" s="909" t="s">
        <v>591</v>
      </c>
      <c r="G96" s="105">
        <v>1</v>
      </c>
      <c r="H96" s="105">
        <v>1</v>
      </c>
      <c r="I96" s="3032" t="s">
        <v>32</v>
      </c>
      <c r="J96" s="2945">
        <v>0</v>
      </c>
      <c r="K96" s="2945">
        <v>0</v>
      </c>
      <c r="L96" s="2945">
        <v>0</v>
      </c>
      <c r="M96" s="482"/>
      <c r="N96" s="3040"/>
    </row>
    <row r="97" spans="1:16" ht="33.75" customHeight="1" x14ac:dyDescent="0.35">
      <c r="A97" s="3216"/>
      <c r="B97" s="3331"/>
      <c r="C97" s="3352"/>
      <c r="D97" s="910" t="s">
        <v>38</v>
      </c>
      <c r="E97" s="911" t="s">
        <v>592</v>
      </c>
      <c r="F97" s="812" t="s">
        <v>596</v>
      </c>
      <c r="G97" s="248">
        <v>0</v>
      </c>
      <c r="H97" s="248">
        <v>0</v>
      </c>
      <c r="I97" s="3033"/>
      <c r="J97" s="2946"/>
      <c r="K97" s="2946"/>
      <c r="L97" s="2946"/>
      <c r="M97" s="483"/>
      <c r="N97" s="3041"/>
    </row>
    <row r="98" spans="1:16" ht="30.75" customHeight="1" thickBot="1" x14ac:dyDescent="0.4">
      <c r="A98" s="3216"/>
      <c r="B98" s="3331"/>
      <c r="C98" s="3352"/>
      <c r="D98" s="871" t="s">
        <v>49</v>
      </c>
      <c r="E98" s="912" t="s">
        <v>335</v>
      </c>
      <c r="F98" s="665" t="s">
        <v>597</v>
      </c>
      <c r="G98" s="223">
        <v>0</v>
      </c>
      <c r="H98" s="223">
        <v>0</v>
      </c>
      <c r="I98" s="3034"/>
      <c r="J98" s="2947"/>
      <c r="K98" s="2947"/>
      <c r="L98" s="2947"/>
      <c r="M98" s="484"/>
      <c r="N98" s="3042"/>
    </row>
    <row r="99" spans="1:16" ht="19.5" customHeight="1" thickBot="1" x14ac:dyDescent="0.4">
      <c r="A99" s="3274"/>
      <c r="B99" s="3332"/>
      <c r="C99" s="3018"/>
      <c r="D99" s="3360" t="s">
        <v>44</v>
      </c>
      <c r="E99" s="2939"/>
      <c r="F99" s="2939"/>
      <c r="G99" s="2939"/>
      <c r="H99" s="2940"/>
      <c r="I99" s="2941"/>
      <c r="J99" s="342">
        <f>SUM(J97:J98)</f>
        <v>0</v>
      </c>
      <c r="K99" s="342">
        <f t="shared" ref="K99:L99" si="9">SUM(K97:K98)</f>
        <v>0</v>
      </c>
      <c r="L99" s="342">
        <f t="shared" si="9"/>
        <v>0</v>
      </c>
      <c r="M99" s="490"/>
      <c r="N99" s="488"/>
    </row>
    <row r="100" spans="1:16" ht="18.600000000000001" thickBot="1" x14ac:dyDescent="0.4">
      <c r="A100" s="179" t="s">
        <v>38</v>
      </c>
      <c r="B100" s="837" t="s">
        <v>15</v>
      </c>
      <c r="C100" s="3028" t="s">
        <v>86</v>
      </c>
      <c r="D100" s="3028"/>
      <c r="E100" s="3029"/>
      <c r="F100" s="3029"/>
      <c r="G100" s="3029"/>
      <c r="H100" s="3029"/>
      <c r="I100" s="3029"/>
      <c r="J100" s="914">
        <f>J71+J81+J85+J89+J94+J99</f>
        <v>4388.5</v>
      </c>
      <c r="K100" s="914">
        <f>K71+K81+K85+K89+K94+K99</f>
        <v>4943.8999999999996</v>
      </c>
      <c r="L100" s="914">
        <f>L71+L81+L85+L89+L94+L99</f>
        <v>4888.0999999999995</v>
      </c>
      <c r="M100" s="915"/>
      <c r="N100" s="916"/>
    </row>
    <row r="101" spans="1:16" ht="18.600000000000001" thickBot="1" x14ac:dyDescent="0.4">
      <c r="A101" s="784" t="s">
        <v>38</v>
      </c>
      <c r="B101" s="917"/>
      <c r="C101" s="918"/>
      <c r="D101" s="918"/>
      <c r="E101" s="918"/>
      <c r="F101" s="918"/>
      <c r="G101" s="918"/>
      <c r="H101" s="918"/>
      <c r="I101" s="919" t="s">
        <v>112</v>
      </c>
      <c r="J101" s="345">
        <f>SUM(J100)</f>
        <v>4388.5</v>
      </c>
      <c r="K101" s="345">
        <f t="shared" ref="K101:L101" si="10">SUM(K100)</f>
        <v>4943.8999999999996</v>
      </c>
      <c r="L101" s="345">
        <f t="shared" si="10"/>
        <v>4888.0999999999995</v>
      </c>
      <c r="M101" s="345"/>
      <c r="N101" s="345"/>
    </row>
    <row r="102" spans="1:16" ht="18.600000000000001" thickBot="1" x14ac:dyDescent="0.4">
      <c r="A102" s="845" t="s">
        <v>49</v>
      </c>
      <c r="B102" s="3353" t="s">
        <v>598</v>
      </c>
      <c r="C102" s="3354"/>
      <c r="D102" s="3354"/>
      <c r="E102" s="3354"/>
      <c r="F102" s="3354"/>
      <c r="G102" s="3354"/>
      <c r="H102" s="3354"/>
      <c r="I102" s="3354"/>
      <c r="J102" s="3354"/>
      <c r="K102" s="3354"/>
      <c r="L102" s="3354"/>
      <c r="M102" s="3354"/>
      <c r="N102" s="3355"/>
    </row>
    <row r="103" spans="1:16" ht="25.5" customHeight="1" x14ac:dyDescent="0.35">
      <c r="A103" s="3140" t="s">
        <v>49</v>
      </c>
      <c r="B103" s="3338" t="s">
        <v>15</v>
      </c>
      <c r="C103" s="3356" t="s">
        <v>599</v>
      </c>
      <c r="D103" s="3357"/>
      <c r="E103" s="3357"/>
      <c r="F103" s="3357"/>
      <c r="G103" s="3357"/>
      <c r="H103" s="3357"/>
      <c r="I103" s="3357"/>
      <c r="J103" s="3357"/>
      <c r="K103" s="3358"/>
      <c r="L103" s="3358"/>
      <c r="M103" s="3358"/>
      <c r="N103" s="3359"/>
    </row>
    <row r="104" spans="1:16" ht="41.25" customHeight="1" x14ac:dyDescent="0.35">
      <c r="A104" s="3142"/>
      <c r="B104" s="3339"/>
      <c r="C104" s="3035" t="s">
        <v>395</v>
      </c>
      <c r="D104" s="3036"/>
      <c r="E104" s="3037"/>
      <c r="F104" s="921" t="s">
        <v>600</v>
      </c>
      <c r="G104" s="556">
        <v>10</v>
      </c>
      <c r="H104" s="556">
        <v>10</v>
      </c>
      <c r="I104" s="922" t="s">
        <v>20</v>
      </c>
      <c r="J104" s="922" t="s">
        <v>20</v>
      </c>
      <c r="K104" s="922" t="s">
        <v>20</v>
      </c>
      <c r="L104" s="922" t="s">
        <v>20</v>
      </c>
      <c r="M104" s="923"/>
      <c r="N104" s="924"/>
    </row>
    <row r="105" spans="1:16" ht="36" customHeight="1" thickBot="1" x14ac:dyDescent="0.4">
      <c r="A105" s="3233" t="s">
        <v>49</v>
      </c>
      <c r="B105" s="3361" t="s">
        <v>15</v>
      </c>
      <c r="C105" s="3333" t="s">
        <v>15</v>
      </c>
      <c r="D105" s="3000" t="s">
        <v>601</v>
      </c>
      <c r="E105" s="3001"/>
      <c r="F105" s="3001"/>
      <c r="G105" s="3001"/>
      <c r="H105" s="3001"/>
      <c r="I105" s="3001"/>
      <c r="J105" s="3001"/>
      <c r="K105" s="3001"/>
      <c r="L105" s="3043"/>
      <c r="M105" s="898"/>
      <c r="N105" s="925"/>
      <c r="O105" s="327"/>
      <c r="P105" s="200"/>
    </row>
    <row r="106" spans="1:16" ht="37.5" customHeight="1" thickBot="1" x14ac:dyDescent="0.35">
      <c r="A106" s="3324"/>
      <c r="B106" s="3362"/>
      <c r="C106" s="3334"/>
      <c r="D106" s="926" t="s">
        <v>15</v>
      </c>
      <c r="E106" s="927" t="s">
        <v>601</v>
      </c>
      <c r="F106" s="173" t="s">
        <v>602</v>
      </c>
      <c r="G106" s="92" t="s">
        <v>603</v>
      </c>
      <c r="H106" s="92">
        <v>63.2</v>
      </c>
      <c r="I106" s="928" t="s">
        <v>118</v>
      </c>
      <c r="J106" s="183">
        <v>54.71</v>
      </c>
      <c r="K106" s="334">
        <v>56.5</v>
      </c>
      <c r="L106" s="334">
        <v>56.4</v>
      </c>
      <c r="M106" s="334"/>
      <c r="N106" s="929" t="s">
        <v>604</v>
      </c>
      <c r="O106" s="328"/>
      <c r="P106" s="200"/>
    </row>
    <row r="107" spans="1:16" ht="26.25" customHeight="1" thickBot="1" x14ac:dyDescent="0.4">
      <c r="A107" s="3324"/>
      <c r="B107" s="3362"/>
      <c r="C107" s="3336"/>
      <c r="D107" s="2938" t="s">
        <v>44</v>
      </c>
      <c r="E107" s="2939"/>
      <c r="F107" s="2939"/>
      <c r="G107" s="2939"/>
      <c r="H107" s="2940"/>
      <c r="I107" s="2941"/>
      <c r="J107" s="342">
        <f>SUM(J105:J106)</f>
        <v>54.71</v>
      </c>
      <c r="K107" s="342">
        <f>SUM(K105:K106)</f>
        <v>56.5</v>
      </c>
      <c r="L107" s="342">
        <v>56.4</v>
      </c>
      <c r="M107" s="342"/>
      <c r="N107" s="340"/>
      <c r="O107" s="327"/>
      <c r="P107" s="200"/>
    </row>
    <row r="108" spans="1:16" ht="25.2" customHeight="1" thickBot="1" x14ac:dyDescent="0.4">
      <c r="A108" s="3324" t="s">
        <v>49</v>
      </c>
      <c r="B108" s="3362" t="s">
        <v>15</v>
      </c>
      <c r="C108" s="3333" t="s">
        <v>38</v>
      </c>
      <c r="D108" s="3000" t="s">
        <v>605</v>
      </c>
      <c r="E108" s="3001"/>
      <c r="F108" s="3001"/>
      <c r="G108" s="3001"/>
      <c r="H108" s="3001"/>
      <c r="I108" s="3001"/>
      <c r="J108" s="3001"/>
      <c r="K108" s="3001"/>
      <c r="L108" s="3002"/>
      <c r="M108" s="846"/>
      <c r="N108" s="847"/>
      <c r="O108" s="327"/>
      <c r="P108" s="200"/>
    </row>
    <row r="109" spans="1:16" ht="30.75" customHeight="1" thickBot="1" x14ac:dyDescent="0.4">
      <c r="A109" s="3324"/>
      <c r="B109" s="3362"/>
      <c r="C109" s="3337"/>
      <c r="D109" s="3080" t="s">
        <v>15</v>
      </c>
      <c r="E109" s="3038" t="s">
        <v>605</v>
      </c>
      <c r="F109" s="104" t="s">
        <v>606</v>
      </c>
      <c r="G109" s="105">
        <v>19</v>
      </c>
      <c r="H109" s="105">
        <v>19</v>
      </c>
      <c r="I109" s="2989" t="s">
        <v>32</v>
      </c>
      <c r="J109" s="2945">
        <v>0</v>
      </c>
      <c r="K109" s="2945">
        <v>0</v>
      </c>
      <c r="L109" s="2945">
        <v>0</v>
      </c>
      <c r="M109" s="2945"/>
      <c r="N109" s="3030"/>
    </row>
    <row r="110" spans="1:16" ht="25.5" customHeight="1" x14ac:dyDescent="0.35">
      <c r="A110" s="3324"/>
      <c r="B110" s="3362"/>
      <c r="C110" s="3337"/>
      <c r="D110" s="3081"/>
      <c r="E110" s="3039"/>
      <c r="F110" s="219" t="s">
        <v>607</v>
      </c>
      <c r="G110" s="930">
        <v>2</v>
      </c>
      <c r="H110" s="930">
        <v>2</v>
      </c>
      <c r="I110" s="3044"/>
      <c r="J110" s="2947"/>
      <c r="K110" s="2947"/>
      <c r="L110" s="2947"/>
      <c r="M110" s="2947"/>
      <c r="N110" s="3031"/>
    </row>
    <row r="111" spans="1:16" ht="27" customHeight="1" thickBot="1" x14ac:dyDescent="0.4">
      <c r="A111" s="3324"/>
      <c r="B111" s="3362"/>
      <c r="C111" s="3336"/>
      <c r="D111" s="3019" t="s">
        <v>44</v>
      </c>
      <c r="E111" s="2953"/>
      <c r="F111" s="2953"/>
      <c r="G111" s="2953"/>
      <c r="H111" s="2954"/>
      <c r="I111" s="2955"/>
      <c r="J111" s="336">
        <f>SUM(J109:J110)</f>
        <v>0</v>
      </c>
      <c r="K111" s="336">
        <f t="shared" ref="K111:L111" si="11">SUM(K109:K110)</f>
        <v>0</v>
      </c>
      <c r="L111" s="336">
        <f t="shared" si="11"/>
        <v>0</v>
      </c>
      <c r="M111" s="489"/>
      <c r="N111" s="897"/>
    </row>
    <row r="112" spans="1:16" ht="30" customHeight="1" thickBot="1" x14ac:dyDescent="0.4">
      <c r="A112" s="3324" t="s">
        <v>49</v>
      </c>
      <c r="B112" s="3362" t="s">
        <v>15</v>
      </c>
      <c r="C112" s="3333" t="s">
        <v>49</v>
      </c>
      <c r="D112" s="3005" t="s">
        <v>608</v>
      </c>
      <c r="E112" s="3006"/>
      <c r="F112" s="904"/>
      <c r="G112" s="905"/>
      <c r="H112" s="905"/>
      <c r="I112" s="906"/>
      <c r="J112" s="907"/>
      <c r="K112" s="846"/>
      <c r="L112" s="846"/>
      <c r="M112" s="846"/>
      <c r="N112" s="847"/>
    </row>
    <row r="113" spans="1:14" ht="43.5" customHeight="1" x14ac:dyDescent="0.35">
      <c r="A113" s="3234"/>
      <c r="B113" s="3379"/>
      <c r="C113" s="3352"/>
      <c r="D113" s="926" t="s">
        <v>15</v>
      </c>
      <c r="E113" s="927" t="s">
        <v>608</v>
      </c>
      <c r="F113" s="931" t="s">
        <v>609</v>
      </c>
      <c r="G113" s="114">
        <v>4</v>
      </c>
      <c r="H113" s="114">
        <v>4</v>
      </c>
      <c r="I113" s="932" t="s">
        <v>118</v>
      </c>
      <c r="J113" s="183">
        <v>72</v>
      </c>
      <c r="K113" s="492">
        <v>67.8</v>
      </c>
      <c r="L113" s="492">
        <v>66.5</v>
      </c>
      <c r="M113" s="492"/>
      <c r="N113" s="933"/>
    </row>
    <row r="114" spans="1:14" ht="27.75" customHeight="1" thickBot="1" x14ac:dyDescent="0.4">
      <c r="A114" s="3234"/>
      <c r="B114" s="3379"/>
      <c r="C114" s="3336"/>
      <c r="D114" s="3019" t="s">
        <v>44</v>
      </c>
      <c r="E114" s="2953"/>
      <c r="F114" s="2953"/>
      <c r="G114" s="2953"/>
      <c r="H114" s="2954"/>
      <c r="I114" s="2955"/>
      <c r="J114" s="336">
        <f>SUM(J112:J113)</f>
        <v>72</v>
      </c>
      <c r="K114" s="336">
        <f t="shared" ref="K114:L114" si="12">SUM(K112:K113)</f>
        <v>67.8</v>
      </c>
      <c r="L114" s="336">
        <f t="shared" si="12"/>
        <v>66.5</v>
      </c>
      <c r="M114" s="489"/>
      <c r="N114" s="897"/>
    </row>
    <row r="115" spans="1:14" ht="27.75" customHeight="1" thickBot="1" x14ac:dyDescent="0.4">
      <c r="A115" s="3370" t="s">
        <v>49</v>
      </c>
      <c r="B115" s="3380" t="s">
        <v>15</v>
      </c>
      <c r="C115" s="3333" t="s">
        <v>58</v>
      </c>
      <c r="D115" s="3005" t="s">
        <v>610</v>
      </c>
      <c r="E115" s="3006"/>
      <c r="F115" s="904"/>
      <c r="G115" s="905"/>
      <c r="H115" s="905"/>
      <c r="I115" s="906"/>
      <c r="J115" s="907"/>
      <c r="K115" s="846"/>
      <c r="L115" s="846"/>
      <c r="M115" s="846"/>
      <c r="N115" s="847"/>
    </row>
    <row r="116" spans="1:14" ht="27.75" customHeight="1" x14ac:dyDescent="0.35">
      <c r="A116" s="3324"/>
      <c r="B116" s="3362"/>
      <c r="C116" s="3334"/>
      <c r="D116" s="3133" t="s">
        <v>15</v>
      </c>
      <c r="E116" s="3020" t="s">
        <v>610</v>
      </c>
      <c r="F116" s="3124" t="s">
        <v>611</v>
      </c>
      <c r="G116" s="3003">
        <v>19</v>
      </c>
      <c r="H116" s="3003">
        <v>18</v>
      </c>
      <c r="I116" s="934" t="s">
        <v>32</v>
      </c>
      <c r="J116" s="333">
        <v>48.5</v>
      </c>
      <c r="K116" s="333">
        <v>53.1</v>
      </c>
      <c r="L116" s="333">
        <v>0</v>
      </c>
      <c r="M116" s="2945"/>
      <c r="N116" s="3030"/>
    </row>
    <row r="117" spans="1:14" ht="25.5" customHeight="1" thickBot="1" x14ac:dyDescent="0.4">
      <c r="A117" s="3234"/>
      <c r="B117" s="3379"/>
      <c r="C117" s="3335"/>
      <c r="D117" s="3134"/>
      <c r="E117" s="3021"/>
      <c r="F117" s="3125"/>
      <c r="G117" s="3004"/>
      <c r="H117" s="3004"/>
      <c r="I117" s="935" t="s">
        <v>118</v>
      </c>
      <c r="J117" s="335">
        <v>121.816</v>
      </c>
      <c r="K117" s="335">
        <v>162.30000000000001</v>
      </c>
      <c r="L117" s="335">
        <v>213.4</v>
      </c>
      <c r="M117" s="2947"/>
      <c r="N117" s="3031"/>
    </row>
    <row r="118" spans="1:14" ht="23.25" customHeight="1" thickBot="1" x14ac:dyDescent="0.4">
      <c r="A118" s="3371"/>
      <c r="B118" s="3381"/>
      <c r="C118" s="3336"/>
      <c r="D118" s="2938" t="s">
        <v>44</v>
      </c>
      <c r="E118" s="2939"/>
      <c r="F118" s="2939"/>
      <c r="G118" s="2939"/>
      <c r="H118" s="2940"/>
      <c r="I118" s="2941"/>
      <c r="J118" s="342">
        <f>SUM(J116:J117)</f>
        <v>170.316</v>
      </c>
      <c r="K118" s="342">
        <f>K116+K117</f>
        <v>215.4</v>
      </c>
      <c r="L118" s="342">
        <f>SUM(L116:L117)</f>
        <v>213.4</v>
      </c>
      <c r="M118" s="490"/>
      <c r="N118" s="488"/>
    </row>
    <row r="119" spans="1:14" ht="42" customHeight="1" thickBot="1" x14ac:dyDescent="0.4">
      <c r="A119" s="3216" t="s">
        <v>49</v>
      </c>
      <c r="B119" s="3331" t="s">
        <v>15</v>
      </c>
      <c r="C119" s="3016" t="s">
        <v>64</v>
      </c>
      <c r="D119" s="3000" t="s">
        <v>612</v>
      </c>
      <c r="E119" s="3001"/>
      <c r="F119" s="3001"/>
      <c r="G119" s="3001"/>
      <c r="H119" s="3001"/>
      <c r="I119" s="3001"/>
      <c r="J119" s="3001"/>
      <c r="K119" s="3001"/>
      <c r="L119" s="3002"/>
      <c r="M119" s="487"/>
      <c r="N119" s="861"/>
    </row>
    <row r="120" spans="1:14" ht="42.75" customHeight="1" x14ac:dyDescent="0.35">
      <c r="A120" s="3216"/>
      <c r="B120" s="3331"/>
      <c r="C120" s="3017"/>
      <c r="D120" s="3052" t="s">
        <v>15</v>
      </c>
      <c r="E120" s="3340" t="s">
        <v>612</v>
      </c>
      <c r="F120" s="3064" t="s">
        <v>613</v>
      </c>
      <c r="G120" s="3058">
        <v>33</v>
      </c>
      <c r="H120" s="3058">
        <v>42</v>
      </c>
      <c r="I120" s="934" t="s">
        <v>32</v>
      </c>
      <c r="J120" s="333">
        <v>210.1</v>
      </c>
      <c r="K120" s="333">
        <v>210</v>
      </c>
      <c r="L120" s="333">
        <v>210.1</v>
      </c>
      <c r="M120" s="2945"/>
      <c r="N120" s="3045"/>
    </row>
    <row r="121" spans="1:14" ht="45" customHeight="1" x14ac:dyDescent="0.35">
      <c r="A121" s="3216"/>
      <c r="B121" s="3331"/>
      <c r="C121" s="3017"/>
      <c r="D121" s="3053"/>
      <c r="E121" s="3341"/>
      <c r="F121" s="3065"/>
      <c r="G121" s="3059"/>
      <c r="H121" s="3059"/>
      <c r="I121" s="936" t="s">
        <v>118</v>
      </c>
      <c r="J121" s="496">
        <v>326</v>
      </c>
      <c r="K121" s="496">
        <v>350</v>
      </c>
      <c r="L121" s="496">
        <v>350</v>
      </c>
      <c r="M121" s="2946"/>
      <c r="N121" s="3046"/>
    </row>
    <row r="122" spans="1:14" ht="23.25" customHeight="1" x14ac:dyDescent="0.35">
      <c r="A122" s="3216"/>
      <c r="B122" s="3331"/>
      <c r="C122" s="3017"/>
      <c r="D122" s="3053"/>
      <c r="E122" s="3341"/>
      <c r="F122" s="3065"/>
      <c r="G122" s="3059"/>
      <c r="H122" s="3059"/>
      <c r="I122" s="936" t="s">
        <v>70</v>
      </c>
      <c r="J122" s="496">
        <v>41</v>
      </c>
      <c r="K122" s="496">
        <f>41+65</f>
        <v>106</v>
      </c>
      <c r="L122" s="496">
        <v>98.4</v>
      </c>
      <c r="M122" s="2946"/>
      <c r="N122" s="3046"/>
    </row>
    <row r="123" spans="1:14" ht="23.25" customHeight="1" thickBot="1" x14ac:dyDescent="0.4">
      <c r="A123" s="3216"/>
      <c r="B123" s="3331"/>
      <c r="C123" s="3017"/>
      <c r="D123" s="3054"/>
      <c r="E123" s="3342"/>
      <c r="F123" s="3066"/>
      <c r="G123" s="3060"/>
      <c r="H123" s="3060"/>
      <c r="I123" s="935" t="s">
        <v>57</v>
      </c>
      <c r="J123" s="335">
        <v>34.5</v>
      </c>
      <c r="K123" s="335">
        <v>34.6</v>
      </c>
      <c r="L123" s="335">
        <v>34.5</v>
      </c>
      <c r="M123" s="2947"/>
      <c r="N123" s="3047"/>
    </row>
    <row r="124" spans="1:14" ht="22.5" customHeight="1" thickBot="1" x14ac:dyDescent="0.4">
      <c r="A124" s="3274"/>
      <c r="B124" s="3332"/>
      <c r="C124" s="3018"/>
      <c r="D124" s="3205" t="s">
        <v>44</v>
      </c>
      <c r="E124" s="3049"/>
      <c r="F124" s="3049"/>
      <c r="G124" s="3049"/>
      <c r="H124" s="3050"/>
      <c r="I124" s="3051"/>
      <c r="J124" s="343">
        <f>SUM(J120:J123)</f>
        <v>611.6</v>
      </c>
      <c r="K124" s="343">
        <f t="shared" ref="K124" si="13">SUM(K120:K123)</f>
        <v>700.6</v>
      </c>
      <c r="L124" s="343">
        <f>SUM(L120:L123)</f>
        <v>693</v>
      </c>
      <c r="M124" s="491"/>
      <c r="N124" s="486"/>
    </row>
    <row r="125" spans="1:14" ht="30" customHeight="1" thickBot="1" x14ac:dyDescent="0.4">
      <c r="A125" s="3273" t="s">
        <v>49</v>
      </c>
      <c r="B125" s="3330" t="s">
        <v>15</v>
      </c>
      <c r="C125" s="3016" t="s">
        <v>67</v>
      </c>
      <c r="D125" s="3000" t="s">
        <v>614</v>
      </c>
      <c r="E125" s="3001"/>
      <c r="F125" s="3001"/>
      <c r="G125" s="3001"/>
      <c r="H125" s="3001"/>
      <c r="I125" s="3001"/>
      <c r="J125" s="3001"/>
      <c r="K125" s="3001"/>
      <c r="L125" s="3002"/>
      <c r="M125" s="846"/>
      <c r="N125" s="847"/>
    </row>
    <row r="126" spans="1:14" ht="29.25" customHeight="1" x14ac:dyDescent="0.35">
      <c r="A126" s="3216"/>
      <c r="B126" s="3331"/>
      <c r="C126" s="3352"/>
      <c r="D126" s="926" t="s">
        <v>15</v>
      </c>
      <c r="E126" s="927" t="s">
        <v>614</v>
      </c>
      <c r="F126" s="850" t="s">
        <v>615</v>
      </c>
      <c r="G126" s="114">
        <v>1</v>
      </c>
      <c r="H126" s="114">
        <v>1</v>
      </c>
      <c r="I126" s="928" t="s">
        <v>118</v>
      </c>
      <c r="J126" s="183">
        <v>24.4</v>
      </c>
      <c r="K126" s="492">
        <v>11.5</v>
      </c>
      <c r="L126" s="492">
        <v>9.4</v>
      </c>
      <c r="M126" s="492"/>
      <c r="N126" s="937"/>
    </row>
    <row r="127" spans="1:14" ht="23.25" customHeight="1" thickBot="1" x14ac:dyDescent="0.4">
      <c r="A127" s="3274"/>
      <c r="B127" s="3332"/>
      <c r="C127" s="3018"/>
      <c r="D127" s="3019" t="s">
        <v>44</v>
      </c>
      <c r="E127" s="2953"/>
      <c r="F127" s="2953"/>
      <c r="G127" s="2953"/>
      <c r="H127" s="2954"/>
      <c r="I127" s="2955"/>
      <c r="J127" s="336">
        <f>SUM(J125:J126)</f>
        <v>24.4</v>
      </c>
      <c r="K127" s="336">
        <f t="shared" ref="K127:L127" si="14">SUM(K125:K126)</f>
        <v>11.5</v>
      </c>
      <c r="L127" s="336">
        <f t="shared" si="14"/>
        <v>9.4</v>
      </c>
      <c r="M127" s="489"/>
      <c r="N127" s="897"/>
    </row>
    <row r="128" spans="1:14" ht="43.5" customHeight="1" thickBot="1" x14ac:dyDescent="0.4">
      <c r="A128" s="3216" t="s">
        <v>49</v>
      </c>
      <c r="B128" s="3331" t="s">
        <v>15</v>
      </c>
      <c r="C128" s="3016" t="s">
        <v>71</v>
      </c>
      <c r="D128" s="3055" t="s">
        <v>616</v>
      </c>
      <c r="E128" s="3056"/>
      <c r="F128" s="3056"/>
      <c r="G128" s="3056"/>
      <c r="H128" s="3056"/>
      <c r="I128" s="3056"/>
      <c r="J128" s="3056"/>
      <c r="K128" s="3056"/>
      <c r="L128" s="3057"/>
      <c r="M128" s="487"/>
      <c r="N128" s="861"/>
    </row>
    <row r="129" spans="1:23" ht="16.95" customHeight="1" x14ac:dyDescent="0.35">
      <c r="A129" s="3216"/>
      <c r="B129" s="3331"/>
      <c r="C129" s="3017"/>
      <c r="D129" s="3010" t="s">
        <v>15</v>
      </c>
      <c r="E129" s="3013" t="s">
        <v>617</v>
      </c>
      <c r="F129" s="3137" t="s">
        <v>618</v>
      </c>
      <c r="G129" s="3058">
        <v>1</v>
      </c>
      <c r="H129" s="3058">
        <v>1</v>
      </c>
      <c r="I129" s="938" t="s">
        <v>32</v>
      </c>
      <c r="J129" s="333">
        <v>0</v>
      </c>
      <c r="K129" s="333">
        <v>0</v>
      </c>
      <c r="L129" s="333">
        <v>0</v>
      </c>
      <c r="M129" s="2945"/>
      <c r="N129" s="3061"/>
    </row>
    <row r="130" spans="1:23" ht="21" customHeight="1" x14ac:dyDescent="0.35">
      <c r="A130" s="3216"/>
      <c r="B130" s="3331"/>
      <c r="C130" s="3017"/>
      <c r="D130" s="3011"/>
      <c r="E130" s="3014"/>
      <c r="F130" s="3138"/>
      <c r="G130" s="3059"/>
      <c r="H130" s="3059"/>
      <c r="I130" s="939" t="s">
        <v>118</v>
      </c>
      <c r="J130" s="496">
        <v>0</v>
      </c>
      <c r="K130" s="496">
        <v>0</v>
      </c>
      <c r="L130" s="496">
        <v>0</v>
      </c>
      <c r="M130" s="2946"/>
      <c r="N130" s="3062"/>
    </row>
    <row r="131" spans="1:23" ht="18.600000000000001" thickBot="1" x14ac:dyDescent="0.4">
      <c r="A131" s="3216"/>
      <c r="B131" s="3331"/>
      <c r="C131" s="3017"/>
      <c r="D131" s="3012"/>
      <c r="E131" s="3015"/>
      <c r="F131" s="3139"/>
      <c r="G131" s="3060"/>
      <c r="H131" s="3060"/>
      <c r="I131" s="935" t="s">
        <v>57</v>
      </c>
      <c r="J131" s="335">
        <v>4.8</v>
      </c>
      <c r="K131" s="335">
        <v>4.8</v>
      </c>
      <c r="L131" s="335">
        <v>4.0999999999999996</v>
      </c>
      <c r="M131" s="2947"/>
      <c r="N131" s="3063"/>
      <c r="O131" s="295"/>
      <c r="P131" s="49"/>
      <c r="Q131" s="49"/>
      <c r="R131" s="49"/>
      <c r="S131" s="49"/>
      <c r="T131" s="49"/>
      <c r="U131" s="49"/>
      <c r="V131" s="49"/>
      <c r="W131" s="49"/>
    </row>
    <row r="132" spans="1:23" ht="26.25" customHeight="1" thickBot="1" x14ac:dyDescent="0.4">
      <c r="A132" s="3216"/>
      <c r="B132" s="3331"/>
      <c r="C132" s="3018"/>
      <c r="D132" s="3048" t="s">
        <v>44</v>
      </c>
      <c r="E132" s="3049"/>
      <c r="F132" s="3049"/>
      <c r="G132" s="3049"/>
      <c r="H132" s="3050"/>
      <c r="I132" s="3051"/>
      <c r="J132" s="343">
        <f>SUM(J128:J131)</f>
        <v>4.8</v>
      </c>
      <c r="K132" s="343">
        <f t="shared" ref="K132:L132" si="15">SUM(K128:K131)</f>
        <v>4.8</v>
      </c>
      <c r="L132" s="343">
        <f t="shared" si="15"/>
        <v>4.0999999999999996</v>
      </c>
      <c r="M132" s="491"/>
      <c r="N132" s="486"/>
      <c r="O132" s="295"/>
      <c r="P132" s="49"/>
      <c r="Q132" s="49"/>
      <c r="R132" s="49"/>
      <c r="S132" s="49"/>
      <c r="T132" s="49"/>
      <c r="U132" s="49"/>
      <c r="V132" s="49"/>
      <c r="W132" s="49"/>
    </row>
    <row r="133" spans="1:23" ht="39" customHeight="1" thickBot="1" x14ac:dyDescent="0.4">
      <c r="A133" s="3273" t="s">
        <v>49</v>
      </c>
      <c r="B133" s="3330" t="s">
        <v>15</v>
      </c>
      <c r="C133" s="3016" t="s">
        <v>75</v>
      </c>
      <c r="D133" s="3055" t="s">
        <v>619</v>
      </c>
      <c r="E133" s="3056"/>
      <c r="F133" s="3056"/>
      <c r="G133" s="3056"/>
      <c r="H133" s="3056"/>
      <c r="I133" s="3056"/>
      <c r="J133" s="3056"/>
      <c r="K133" s="3056"/>
      <c r="L133" s="3057"/>
      <c r="M133" s="487"/>
      <c r="N133" s="861"/>
    </row>
    <row r="134" spans="1:23" ht="21.75" customHeight="1" x14ac:dyDescent="0.35">
      <c r="A134" s="3216"/>
      <c r="B134" s="3331"/>
      <c r="C134" s="3017"/>
      <c r="D134" s="3010" t="s">
        <v>15</v>
      </c>
      <c r="E134" s="3013" t="s">
        <v>617</v>
      </c>
      <c r="F134" s="940" t="s">
        <v>620</v>
      </c>
      <c r="G134" s="105">
        <v>1</v>
      </c>
      <c r="H134" s="105">
        <v>1</v>
      </c>
      <c r="I134" s="3400" t="s">
        <v>32</v>
      </c>
      <c r="J134" s="3135">
        <v>160</v>
      </c>
      <c r="K134" s="3135">
        <v>106.2</v>
      </c>
      <c r="L134" s="3135">
        <v>48.1</v>
      </c>
      <c r="M134" s="2945"/>
      <c r="N134" s="3045"/>
    </row>
    <row r="135" spans="1:23" ht="21.6" customHeight="1" x14ac:dyDescent="0.35">
      <c r="A135" s="3216"/>
      <c r="B135" s="3331"/>
      <c r="C135" s="3017"/>
      <c r="D135" s="3011"/>
      <c r="E135" s="3014"/>
      <c r="F135" s="941" t="s">
        <v>621</v>
      </c>
      <c r="G135" s="248">
        <v>2</v>
      </c>
      <c r="H135" s="248">
        <v>1</v>
      </c>
      <c r="I135" s="3401"/>
      <c r="J135" s="2986"/>
      <c r="K135" s="2986"/>
      <c r="L135" s="2986"/>
      <c r="M135" s="2946"/>
      <c r="N135" s="3046"/>
    </row>
    <row r="136" spans="1:23" ht="4.95" hidden="1" customHeight="1" x14ac:dyDescent="0.35">
      <c r="A136" s="3216"/>
      <c r="B136" s="3331"/>
      <c r="C136" s="3017"/>
      <c r="D136" s="3011"/>
      <c r="E136" s="3014"/>
      <c r="F136" s="3174" t="s">
        <v>622</v>
      </c>
      <c r="G136" s="2983">
        <v>4</v>
      </c>
      <c r="H136" s="2983">
        <v>2</v>
      </c>
      <c r="I136" s="3401"/>
      <c r="J136" s="2986"/>
      <c r="K136" s="2986"/>
      <c r="L136" s="2986"/>
      <c r="M136" s="2946"/>
      <c r="N136" s="3046"/>
    </row>
    <row r="137" spans="1:23" ht="33.75" customHeight="1" thickBot="1" x14ac:dyDescent="0.4">
      <c r="A137" s="3216"/>
      <c r="B137" s="3331"/>
      <c r="C137" s="3017"/>
      <c r="D137" s="3012"/>
      <c r="E137" s="3015"/>
      <c r="F137" s="3175"/>
      <c r="G137" s="3004"/>
      <c r="H137" s="3004"/>
      <c r="I137" s="935" t="s">
        <v>1010</v>
      </c>
      <c r="J137" s="335">
        <v>0</v>
      </c>
      <c r="K137" s="335">
        <v>264.10000000000002</v>
      </c>
      <c r="L137" s="335">
        <v>48.2</v>
      </c>
      <c r="M137" s="2947"/>
      <c r="N137" s="3047"/>
    </row>
    <row r="138" spans="1:23" ht="24.75" customHeight="1" thickBot="1" x14ac:dyDescent="0.4">
      <c r="A138" s="3274"/>
      <c r="B138" s="3332"/>
      <c r="C138" s="3018"/>
      <c r="D138" s="2968" t="s">
        <v>44</v>
      </c>
      <c r="E138" s="2969"/>
      <c r="F138" s="2969"/>
      <c r="G138" s="2969"/>
      <c r="H138" s="2970"/>
      <c r="I138" s="2971"/>
      <c r="J138" s="343">
        <f>SUM(J134:J137)</f>
        <v>160</v>
      </c>
      <c r="K138" s="635">
        <f>SUM(K134:K137)</f>
        <v>370.3</v>
      </c>
      <c r="L138" s="635">
        <f>SUM(L134:L137)</f>
        <v>96.300000000000011</v>
      </c>
      <c r="M138" s="636"/>
      <c r="N138" s="855"/>
    </row>
    <row r="139" spans="1:23" ht="24" customHeight="1" thickBot="1" x14ac:dyDescent="0.4">
      <c r="A139" s="179" t="s">
        <v>49</v>
      </c>
      <c r="B139" s="837" t="s">
        <v>15</v>
      </c>
      <c r="C139" s="3028" t="s">
        <v>86</v>
      </c>
      <c r="D139" s="3028"/>
      <c r="E139" s="3029"/>
      <c r="F139" s="3029"/>
      <c r="G139" s="3029"/>
      <c r="H139" s="3029"/>
      <c r="I139" s="3029"/>
      <c r="J139" s="344">
        <f>J107+J111+J114+J118+J124+J132+J138+J127</f>
        <v>1097.826</v>
      </c>
      <c r="K139" s="497">
        <f>K107+K111+K114+K118+K124+K132+K138+K127</f>
        <v>1426.8999999999999</v>
      </c>
      <c r="L139" s="498">
        <f>L107+L111+L114+L118+L124+L132+L138+L127</f>
        <v>1139.0999999999999</v>
      </c>
      <c r="M139" s="498"/>
      <c r="N139" s="942"/>
      <c r="O139" s="296"/>
    </row>
    <row r="140" spans="1:23" ht="21" customHeight="1" thickBot="1" x14ac:dyDescent="0.4">
      <c r="A140" s="784" t="s">
        <v>49</v>
      </c>
      <c r="B140" s="917"/>
      <c r="C140" s="918"/>
      <c r="D140" s="918"/>
      <c r="E140" s="918"/>
      <c r="F140" s="918"/>
      <c r="G140" s="918"/>
      <c r="H140" s="918"/>
      <c r="I140" s="919" t="s">
        <v>112</v>
      </c>
      <c r="J140" s="345">
        <f>J139</f>
        <v>1097.826</v>
      </c>
      <c r="K140" s="345">
        <f t="shared" ref="K140:L140" si="16">K139</f>
        <v>1426.8999999999999</v>
      </c>
      <c r="L140" s="345">
        <f t="shared" si="16"/>
        <v>1139.0999999999999</v>
      </c>
      <c r="M140" s="493"/>
      <c r="N140" s="493"/>
      <c r="O140" s="296"/>
    </row>
    <row r="141" spans="1:23" ht="32.25" customHeight="1" thickBot="1" x14ac:dyDescent="0.4">
      <c r="A141" s="873" t="s">
        <v>58</v>
      </c>
      <c r="B141" s="3260" t="s">
        <v>1343</v>
      </c>
      <c r="C141" s="3261"/>
      <c r="D141" s="3261"/>
      <c r="E141" s="3261"/>
      <c r="F141" s="3261"/>
      <c r="G141" s="3261"/>
      <c r="H141" s="3261"/>
      <c r="I141" s="3261"/>
      <c r="J141" s="3261"/>
      <c r="K141" s="3261"/>
      <c r="L141" s="3261"/>
      <c r="M141" s="3261"/>
      <c r="N141" s="3262"/>
    </row>
    <row r="142" spans="1:23" ht="26.25" customHeight="1" thickBot="1" x14ac:dyDescent="0.4">
      <c r="A142" s="3140" t="s">
        <v>58</v>
      </c>
      <c r="B142" s="3182" t="s">
        <v>15</v>
      </c>
      <c r="C142" s="3366" t="s">
        <v>623</v>
      </c>
      <c r="D142" s="3366"/>
      <c r="E142" s="3366"/>
      <c r="F142" s="3366"/>
      <c r="G142" s="3366"/>
      <c r="H142" s="3366"/>
      <c r="I142" s="3366"/>
      <c r="J142" s="3366"/>
      <c r="K142" s="3366"/>
      <c r="L142" s="3366"/>
      <c r="M142" s="3366"/>
      <c r="N142" s="3367"/>
    </row>
    <row r="143" spans="1:23" ht="25.5" customHeight="1" x14ac:dyDescent="0.35">
      <c r="A143" s="3141"/>
      <c r="B143" s="2999"/>
      <c r="C143" s="3237" t="s">
        <v>218</v>
      </c>
      <c r="D143" s="3238"/>
      <c r="E143" s="3239"/>
      <c r="F143" s="943" t="s">
        <v>624</v>
      </c>
      <c r="G143" s="147">
        <v>3.3</v>
      </c>
      <c r="H143" s="147">
        <v>1.27</v>
      </c>
      <c r="I143" s="944" t="s">
        <v>20</v>
      </c>
      <c r="J143" s="944" t="s">
        <v>20</v>
      </c>
      <c r="K143" s="944" t="s">
        <v>20</v>
      </c>
      <c r="L143" s="944" t="s">
        <v>20</v>
      </c>
      <c r="M143" s="945"/>
      <c r="N143" s="946" t="s">
        <v>625</v>
      </c>
    </row>
    <row r="144" spans="1:23" ht="25.5" customHeight="1" x14ac:dyDescent="0.35">
      <c r="A144" s="3141"/>
      <c r="B144" s="2999"/>
      <c r="C144" s="3022" t="s">
        <v>221</v>
      </c>
      <c r="D144" s="3023"/>
      <c r="E144" s="3024"/>
      <c r="F144" s="947" t="s">
        <v>626</v>
      </c>
      <c r="G144" s="289">
        <v>7.8</v>
      </c>
      <c r="H144" s="289">
        <v>7.8</v>
      </c>
      <c r="I144" s="948" t="s">
        <v>20</v>
      </c>
      <c r="J144" s="948" t="s">
        <v>20</v>
      </c>
      <c r="K144" s="948" t="s">
        <v>20</v>
      </c>
      <c r="L144" s="948" t="s">
        <v>20</v>
      </c>
      <c r="M144" s="949"/>
      <c r="N144" s="950"/>
    </row>
    <row r="145" spans="1:14" ht="25.5" customHeight="1" x14ac:dyDescent="0.35">
      <c r="A145" s="3141"/>
      <c r="B145" s="2999"/>
      <c r="C145" s="3022" t="s">
        <v>223</v>
      </c>
      <c r="D145" s="3023"/>
      <c r="E145" s="3024"/>
      <c r="F145" s="661" t="s">
        <v>627</v>
      </c>
      <c r="G145" s="289">
        <v>10</v>
      </c>
      <c r="H145" s="289">
        <v>10</v>
      </c>
      <c r="I145" s="948" t="s">
        <v>20</v>
      </c>
      <c r="J145" s="948" t="s">
        <v>20</v>
      </c>
      <c r="K145" s="948" t="s">
        <v>20</v>
      </c>
      <c r="L145" s="948" t="s">
        <v>20</v>
      </c>
      <c r="M145" s="949"/>
      <c r="N145" s="950"/>
    </row>
    <row r="146" spans="1:14" ht="30.75" customHeight="1" x14ac:dyDescent="0.35">
      <c r="A146" s="3141"/>
      <c r="B146" s="2999"/>
      <c r="C146" s="3022" t="s">
        <v>628</v>
      </c>
      <c r="D146" s="3023"/>
      <c r="E146" s="3024"/>
      <c r="F146" s="661" t="s">
        <v>629</v>
      </c>
      <c r="G146" s="289">
        <v>360</v>
      </c>
      <c r="H146" s="289">
        <v>141</v>
      </c>
      <c r="I146" s="948" t="s">
        <v>20</v>
      </c>
      <c r="J146" s="948" t="s">
        <v>20</v>
      </c>
      <c r="K146" s="948" t="s">
        <v>20</v>
      </c>
      <c r="L146" s="948" t="s">
        <v>20</v>
      </c>
      <c r="M146" s="949"/>
      <c r="N146" s="950" t="s">
        <v>630</v>
      </c>
    </row>
    <row r="147" spans="1:14" ht="30" customHeight="1" thickBot="1" x14ac:dyDescent="0.4">
      <c r="A147" s="3142"/>
      <c r="B147" s="3143"/>
      <c r="C147" s="3025" t="s">
        <v>631</v>
      </c>
      <c r="D147" s="3026"/>
      <c r="E147" s="3027"/>
      <c r="F147" s="951" t="s">
        <v>632</v>
      </c>
      <c r="G147" s="952">
        <v>90</v>
      </c>
      <c r="H147" s="952">
        <v>77</v>
      </c>
      <c r="I147" s="953" t="s">
        <v>20</v>
      </c>
      <c r="J147" s="953" t="s">
        <v>20</v>
      </c>
      <c r="K147" s="953" t="s">
        <v>20</v>
      </c>
      <c r="L147" s="953" t="s">
        <v>20</v>
      </c>
      <c r="M147" s="954"/>
      <c r="N147" s="955" t="s">
        <v>1322</v>
      </c>
    </row>
    <row r="148" spans="1:14" ht="32.25" customHeight="1" thickBot="1" x14ac:dyDescent="0.4">
      <c r="A148" s="3233" t="s">
        <v>58</v>
      </c>
      <c r="B148" s="3256" t="s">
        <v>15</v>
      </c>
      <c r="C148" s="3303" t="s">
        <v>15</v>
      </c>
      <c r="D148" s="2956" t="s">
        <v>633</v>
      </c>
      <c r="E148" s="2957"/>
      <c r="F148" s="2957"/>
      <c r="G148" s="2957"/>
      <c r="H148" s="2957"/>
      <c r="I148" s="2957"/>
      <c r="J148" s="2957"/>
      <c r="K148" s="2957"/>
      <c r="L148" s="2958"/>
      <c r="M148" s="956"/>
      <c r="N148" s="957"/>
    </row>
    <row r="149" spans="1:14" ht="27.75" customHeight="1" x14ac:dyDescent="0.35">
      <c r="A149" s="3233"/>
      <c r="B149" s="3255"/>
      <c r="C149" s="3155"/>
      <c r="D149" s="825" t="s">
        <v>15</v>
      </c>
      <c r="E149" s="958" t="s">
        <v>633</v>
      </c>
      <c r="F149" s="959" t="s">
        <v>634</v>
      </c>
      <c r="G149" s="92">
        <v>6</v>
      </c>
      <c r="H149" s="92">
        <v>7</v>
      </c>
      <c r="I149" s="182" t="s">
        <v>32</v>
      </c>
      <c r="J149" s="183">
        <v>0</v>
      </c>
      <c r="K149" s="492">
        <v>0</v>
      </c>
      <c r="L149" s="492">
        <v>0</v>
      </c>
      <c r="M149" s="492"/>
      <c r="N149" s="937"/>
    </row>
    <row r="150" spans="1:14" ht="23.25" customHeight="1" thickBot="1" x14ac:dyDescent="0.4">
      <c r="A150" s="3324"/>
      <c r="B150" s="3277"/>
      <c r="C150" s="3185"/>
      <c r="D150" s="2938" t="s">
        <v>44</v>
      </c>
      <c r="E150" s="2939"/>
      <c r="F150" s="2939"/>
      <c r="G150" s="2939"/>
      <c r="H150" s="2940"/>
      <c r="I150" s="2941"/>
      <c r="J150" s="342">
        <f>SUM(J147:J149)</f>
        <v>0</v>
      </c>
      <c r="K150" s="342">
        <f t="shared" ref="K150:L150" si="17">SUM(K147:K149)</f>
        <v>0</v>
      </c>
      <c r="L150" s="342">
        <f t="shared" si="17"/>
        <v>0</v>
      </c>
      <c r="M150" s="490"/>
      <c r="N150" s="488"/>
    </row>
    <row r="151" spans="1:14" ht="33.75" customHeight="1" thickBot="1" x14ac:dyDescent="0.4">
      <c r="A151" s="3324" t="s">
        <v>58</v>
      </c>
      <c r="B151" s="3271" t="s">
        <v>15</v>
      </c>
      <c r="C151" s="3303" t="s">
        <v>38</v>
      </c>
      <c r="D151" s="2956" t="s">
        <v>635</v>
      </c>
      <c r="E151" s="2957"/>
      <c r="F151" s="2957"/>
      <c r="G151" s="2957"/>
      <c r="H151" s="2957"/>
      <c r="I151" s="2957"/>
      <c r="J151" s="2957"/>
      <c r="K151" s="2957"/>
      <c r="L151" s="2958"/>
      <c r="M151" s="956"/>
      <c r="N151" s="957"/>
    </row>
    <row r="152" spans="1:14" ht="23.25" customHeight="1" thickBot="1" x14ac:dyDescent="0.4">
      <c r="A152" s="3234"/>
      <c r="B152" s="3277"/>
      <c r="C152" s="3155"/>
      <c r="D152" s="2934" t="s">
        <v>15</v>
      </c>
      <c r="E152" s="2936" t="s">
        <v>635</v>
      </c>
      <c r="F152" s="909" t="s">
        <v>636</v>
      </c>
      <c r="G152" s="107">
        <v>100</v>
      </c>
      <c r="H152" s="107">
        <v>100</v>
      </c>
      <c r="I152" s="2942" t="s">
        <v>118</v>
      </c>
      <c r="J152" s="2945">
        <f>58.1+28.3</f>
        <v>86.4</v>
      </c>
      <c r="K152" s="2945">
        <v>86.4</v>
      </c>
      <c r="L152" s="2945">
        <v>86.3</v>
      </c>
      <c r="M152" s="482"/>
      <c r="N152" s="3030"/>
    </row>
    <row r="153" spans="1:14" ht="33" customHeight="1" x14ac:dyDescent="0.35">
      <c r="A153" s="3234"/>
      <c r="B153" s="3277"/>
      <c r="C153" s="3155"/>
      <c r="D153" s="2948"/>
      <c r="E153" s="3396"/>
      <c r="F153" s="588" t="s">
        <v>637</v>
      </c>
      <c r="G153" s="900">
        <v>70</v>
      </c>
      <c r="H153" s="900">
        <v>77</v>
      </c>
      <c r="I153" s="2943"/>
      <c r="J153" s="2946"/>
      <c r="K153" s="2946"/>
      <c r="L153" s="2946"/>
      <c r="M153" s="483"/>
      <c r="N153" s="3200"/>
    </row>
    <row r="154" spans="1:14" ht="33.75" customHeight="1" x14ac:dyDescent="0.35">
      <c r="A154" s="3234"/>
      <c r="B154" s="3277"/>
      <c r="C154" s="3306"/>
      <c r="D154" s="2935"/>
      <c r="E154" s="3397"/>
      <c r="F154" s="665" t="s">
        <v>638</v>
      </c>
      <c r="G154" s="662">
        <v>13</v>
      </c>
      <c r="H154" s="662">
        <v>13</v>
      </c>
      <c r="I154" s="2944"/>
      <c r="J154" s="2947"/>
      <c r="K154" s="2947"/>
      <c r="L154" s="2947"/>
      <c r="M154" s="484"/>
      <c r="N154" s="3031"/>
    </row>
    <row r="155" spans="1:14" ht="21" customHeight="1" thickBot="1" x14ac:dyDescent="0.4">
      <c r="A155" s="3234"/>
      <c r="B155" s="3277"/>
      <c r="C155" s="3185"/>
      <c r="D155" s="2938" t="s">
        <v>44</v>
      </c>
      <c r="E155" s="2939"/>
      <c r="F155" s="2939"/>
      <c r="G155" s="2939"/>
      <c r="H155" s="2940"/>
      <c r="I155" s="2941"/>
      <c r="J155" s="342">
        <f>SUM(J152:J154)</f>
        <v>86.4</v>
      </c>
      <c r="K155" s="342">
        <f t="shared" ref="K155:L155" si="18">SUM(K152:K154)</f>
        <v>86.4</v>
      </c>
      <c r="L155" s="342">
        <f t="shared" si="18"/>
        <v>86.3</v>
      </c>
      <c r="M155" s="490"/>
      <c r="N155" s="488"/>
    </row>
    <row r="156" spans="1:14" ht="18.600000000000001" thickBot="1" x14ac:dyDescent="0.4">
      <c r="A156" s="873" t="s">
        <v>58</v>
      </c>
      <c r="B156" s="789" t="s">
        <v>15</v>
      </c>
      <c r="C156" s="3258" t="s">
        <v>86</v>
      </c>
      <c r="D156" s="3258"/>
      <c r="E156" s="3259"/>
      <c r="F156" s="3259"/>
      <c r="G156" s="3259"/>
      <c r="H156" s="3259"/>
      <c r="I156" s="3259"/>
      <c r="J156" s="836">
        <f>J150+J155</f>
        <v>86.4</v>
      </c>
      <c r="K156" s="836">
        <f>K150+K155</f>
        <v>86.4</v>
      </c>
      <c r="L156" s="836">
        <f t="shared" ref="L156" si="19">L150+L155</f>
        <v>86.3</v>
      </c>
      <c r="M156" s="498"/>
      <c r="N156" s="960"/>
    </row>
    <row r="157" spans="1:14" ht="18.600000000000001" thickBot="1" x14ac:dyDescent="0.4">
      <c r="A157" s="784" t="s">
        <v>58</v>
      </c>
      <c r="B157" s="784"/>
      <c r="C157" s="874"/>
      <c r="D157" s="874"/>
      <c r="E157" s="874"/>
      <c r="F157" s="874"/>
      <c r="G157" s="874"/>
      <c r="H157" s="874"/>
      <c r="I157" s="875" t="s">
        <v>112</v>
      </c>
      <c r="J157" s="917">
        <f>J156</f>
        <v>86.4</v>
      </c>
      <c r="K157" s="917">
        <f t="shared" ref="K157" si="20">K156</f>
        <v>86.4</v>
      </c>
      <c r="L157" s="917">
        <f>L156</f>
        <v>86.3</v>
      </c>
      <c r="M157" s="345"/>
      <c r="N157" s="961"/>
    </row>
    <row r="158" spans="1:14" ht="18.600000000000001" thickBot="1" x14ac:dyDescent="0.4">
      <c r="A158" s="873" t="s">
        <v>64</v>
      </c>
      <c r="B158" s="3260" t="s">
        <v>639</v>
      </c>
      <c r="C158" s="3261"/>
      <c r="D158" s="3261"/>
      <c r="E158" s="3261"/>
      <c r="F158" s="3261"/>
      <c r="G158" s="3261"/>
      <c r="H158" s="3261"/>
      <c r="I158" s="3261"/>
      <c r="J158" s="3261"/>
      <c r="K158" s="3261"/>
      <c r="L158" s="3261"/>
      <c r="M158" s="3261"/>
      <c r="N158" s="3262"/>
    </row>
    <row r="159" spans="1:14" ht="22.5" customHeight="1" thickBot="1" x14ac:dyDescent="0.4">
      <c r="A159" s="3140" t="s">
        <v>64</v>
      </c>
      <c r="B159" s="3182" t="s">
        <v>15</v>
      </c>
      <c r="C159" s="3391" t="s">
        <v>640</v>
      </c>
      <c r="D159" s="3392"/>
      <c r="E159" s="3392"/>
      <c r="F159" s="3392"/>
      <c r="G159" s="3392"/>
      <c r="H159" s="3392"/>
      <c r="I159" s="3392"/>
      <c r="J159" s="3392"/>
      <c r="K159" s="3392"/>
      <c r="L159" s="3392"/>
      <c r="M159" s="3392"/>
      <c r="N159" s="3393"/>
    </row>
    <row r="160" spans="1:14" ht="38.25" customHeight="1" x14ac:dyDescent="0.35">
      <c r="A160" s="3141"/>
      <c r="B160" s="2999"/>
      <c r="C160" s="3144" t="s">
        <v>641</v>
      </c>
      <c r="D160" s="3070"/>
      <c r="E160" s="3071"/>
      <c r="F160" s="128" t="s">
        <v>642</v>
      </c>
      <c r="G160" s="129">
        <v>92.1</v>
      </c>
      <c r="H160" s="129"/>
      <c r="I160" s="962" t="s">
        <v>20</v>
      </c>
      <c r="J160" s="962" t="s">
        <v>20</v>
      </c>
      <c r="K160" s="962" t="s">
        <v>20</v>
      </c>
      <c r="L160" s="962" t="s">
        <v>20</v>
      </c>
      <c r="M160" s="963"/>
      <c r="N160" s="964" t="s">
        <v>1302</v>
      </c>
    </row>
    <row r="161" spans="1:14" ht="38.25" customHeight="1" x14ac:dyDescent="0.35">
      <c r="A161" s="3141"/>
      <c r="B161" s="2999"/>
      <c r="C161" s="3007" t="s">
        <v>643</v>
      </c>
      <c r="D161" s="3008"/>
      <c r="E161" s="3009"/>
      <c r="F161" s="554" t="s">
        <v>644</v>
      </c>
      <c r="G161" s="965" t="s">
        <v>645</v>
      </c>
      <c r="H161" s="965"/>
      <c r="I161" s="966" t="s">
        <v>20</v>
      </c>
      <c r="J161" s="966" t="s">
        <v>20</v>
      </c>
      <c r="K161" s="966" t="s">
        <v>20</v>
      </c>
      <c r="L161" s="966" t="s">
        <v>20</v>
      </c>
      <c r="M161" s="967"/>
      <c r="N161" s="968" t="s">
        <v>1302</v>
      </c>
    </row>
    <row r="162" spans="1:14" ht="38.25" customHeight="1" x14ac:dyDescent="0.35">
      <c r="A162" s="3141"/>
      <c r="B162" s="2999"/>
      <c r="C162" s="3007" t="s">
        <v>646</v>
      </c>
      <c r="D162" s="3008"/>
      <c r="E162" s="3009"/>
      <c r="F162" s="554" t="s">
        <v>647</v>
      </c>
      <c r="G162" s="965" t="s">
        <v>648</v>
      </c>
      <c r="H162" s="965"/>
      <c r="I162" s="966" t="s">
        <v>20</v>
      </c>
      <c r="J162" s="966" t="s">
        <v>20</v>
      </c>
      <c r="K162" s="966" t="s">
        <v>20</v>
      </c>
      <c r="L162" s="966" t="s">
        <v>20</v>
      </c>
      <c r="M162" s="967"/>
      <c r="N162" s="969" t="s">
        <v>1302</v>
      </c>
    </row>
    <row r="163" spans="1:14" ht="38.25" customHeight="1" x14ac:dyDescent="0.35">
      <c r="A163" s="3141"/>
      <c r="B163" s="2999"/>
      <c r="C163" s="3007" t="s">
        <v>649</v>
      </c>
      <c r="D163" s="3008"/>
      <c r="E163" s="3009"/>
      <c r="F163" s="970" t="s">
        <v>650</v>
      </c>
      <c r="G163" s="965" t="s">
        <v>651</v>
      </c>
      <c r="H163" s="965" t="s">
        <v>652</v>
      </c>
      <c r="I163" s="966" t="s">
        <v>20</v>
      </c>
      <c r="J163" s="966" t="s">
        <v>20</v>
      </c>
      <c r="K163" s="966" t="s">
        <v>20</v>
      </c>
      <c r="L163" s="966" t="s">
        <v>20</v>
      </c>
      <c r="M163" s="967"/>
      <c r="N163" s="971"/>
    </row>
    <row r="164" spans="1:14" ht="38.25" customHeight="1" x14ac:dyDescent="0.35">
      <c r="A164" s="3141"/>
      <c r="B164" s="2999"/>
      <c r="C164" s="3007" t="s">
        <v>653</v>
      </c>
      <c r="D164" s="3008"/>
      <c r="E164" s="3009"/>
      <c r="F164" s="970" t="s">
        <v>654</v>
      </c>
      <c r="G164" s="965">
        <v>0</v>
      </c>
      <c r="H164" s="965">
        <v>0</v>
      </c>
      <c r="I164" s="966" t="s">
        <v>20</v>
      </c>
      <c r="J164" s="966" t="s">
        <v>20</v>
      </c>
      <c r="K164" s="966" t="s">
        <v>20</v>
      </c>
      <c r="L164" s="966" t="s">
        <v>20</v>
      </c>
      <c r="M164" s="967"/>
      <c r="N164" s="972"/>
    </row>
    <row r="165" spans="1:14" ht="38.25" customHeight="1" x14ac:dyDescent="0.35">
      <c r="A165" s="3141"/>
      <c r="B165" s="2999"/>
      <c r="C165" s="3007" t="s">
        <v>655</v>
      </c>
      <c r="D165" s="3008"/>
      <c r="E165" s="3009"/>
      <c r="F165" s="973" t="s">
        <v>656</v>
      </c>
      <c r="G165" s="974">
        <v>1</v>
      </c>
      <c r="H165" s="974">
        <v>1</v>
      </c>
      <c r="I165" s="966" t="s">
        <v>20</v>
      </c>
      <c r="J165" s="966" t="s">
        <v>20</v>
      </c>
      <c r="K165" s="966" t="s">
        <v>20</v>
      </c>
      <c r="L165" s="966" t="s">
        <v>20</v>
      </c>
      <c r="M165" s="967"/>
      <c r="N165" s="972"/>
    </row>
    <row r="166" spans="1:14" ht="38.25" customHeight="1" x14ac:dyDescent="0.35">
      <c r="A166" s="3141"/>
      <c r="B166" s="2999"/>
      <c r="C166" s="3007" t="s">
        <v>657</v>
      </c>
      <c r="D166" s="3008"/>
      <c r="E166" s="3009"/>
      <c r="F166" s="970" t="s">
        <v>658</v>
      </c>
      <c r="G166" s="505">
        <v>1</v>
      </c>
      <c r="H166" s="505">
        <v>1</v>
      </c>
      <c r="I166" s="966" t="s">
        <v>20</v>
      </c>
      <c r="J166" s="966" t="s">
        <v>20</v>
      </c>
      <c r="K166" s="966" t="s">
        <v>20</v>
      </c>
      <c r="L166" s="966" t="s">
        <v>20</v>
      </c>
      <c r="M166" s="967"/>
      <c r="N166" s="972"/>
    </row>
    <row r="167" spans="1:14" ht="38.25" customHeight="1" x14ac:dyDescent="0.35">
      <c r="A167" s="3141"/>
      <c r="B167" s="2999"/>
      <c r="C167" s="3007" t="s">
        <v>659</v>
      </c>
      <c r="D167" s="3008"/>
      <c r="E167" s="3009"/>
      <c r="F167" s="970" t="s">
        <v>660</v>
      </c>
      <c r="G167" s="505" t="s">
        <v>661</v>
      </c>
      <c r="H167" s="505" t="s">
        <v>662</v>
      </c>
      <c r="I167" s="966" t="s">
        <v>20</v>
      </c>
      <c r="J167" s="966" t="s">
        <v>20</v>
      </c>
      <c r="K167" s="966" t="s">
        <v>20</v>
      </c>
      <c r="L167" s="966" t="s">
        <v>20</v>
      </c>
      <c r="M167" s="967"/>
      <c r="N167" s="972"/>
    </row>
    <row r="168" spans="1:14" ht="38.25" customHeight="1" x14ac:dyDescent="0.35">
      <c r="A168" s="3141"/>
      <c r="B168" s="2999"/>
      <c r="C168" s="3007" t="s">
        <v>663</v>
      </c>
      <c r="D168" s="3008"/>
      <c r="E168" s="3009"/>
      <c r="F168" s="970" t="s">
        <v>664</v>
      </c>
      <c r="G168" s="505">
        <v>1</v>
      </c>
      <c r="H168" s="505">
        <v>1</v>
      </c>
      <c r="I168" s="966" t="s">
        <v>20</v>
      </c>
      <c r="J168" s="966" t="s">
        <v>20</v>
      </c>
      <c r="K168" s="966" t="s">
        <v>20</v>
      </c>
      <c r="L168" s="966" t="s">
        <v>20</v>
      </c>
      <c r="M168" s="967"/>
      <c r="N168" s="972"/>
    </row>
    <row r="169" spans="1:14" ht="38.25" customHeight="1" x14ac:dyDescent="0.35">
      <c r="A169" s="3141"/>
      <c r="B169" s="2999"/>
      <c r="C169" s="3007" t="s">
        <v>665</v>
      </c>
      <c r="D169" s="3008"/>
      <c r="E169" s="3009"/>
      <c r="F169" s="975" t="s">
        <v>666</v>
      </c>
      <c r="G169" s="505">
        <v>14</v>
      </c>
      <c r="H169" s="505">
        <v>1130</v>
      </c>
      <c r="I169" s="966" t="s">
        <v>20</v>
      </c>
      <c r="J169" s="966" t="s">
        <v>20</v>
      </c>
      <c r="K169" s="966" t="s">
        <v>20</v>
      </c>
      <c r="L169" s="966" t="s">
        <v>20</v>
      </c>
      <c r="M169" s="967"/>
      <c r="N169" s="972"/>
    </row>
    <row r="170" spans="1:14" ht="38.25" customHeight="1" x14ac:dyDescent="0.35">
      <c r="A170" s="3141"/>
      <c r="B170" s="2999"/>
      <c r="C170" s="3007" t="s">
        <v>667</v>
      </c>
      <c r="D170" s="3008"/>
      <c r="E170" s="3009"/>
      <c r="F170" s="976" t="s">
        <v>668</v>
      </c>
      <c r="G170" s="505">
        <v>1</v>
      </c>
      <c r="H170" s="505">
        <v>1</v>
      </c>
      <c r="I170" s="966" t="s">
        <v>20</v>
      </c>
      <c r="J170" s="966" t="s">
        <v>20</v>
      </c>
      <c r="K170" s="966" t="s">
        <v>20</v>
      </c>
      <c r="L170" s="966" t="s">
        <v>20</v>
      </c>
      <c r="M170" s="967"/>
      <c r="N170" s="972"/>
    </row>
    <row r="171" spans="1:14" ht="38.25" customHeight="1" x14ac:dyDescent="0.35">
      <c r="A171" s="3141"/>
      <c r="B171" s="2999"/>
      <c r="C171" s="3007" t="s">
        <v>669</v>
      </c>
      <c r="D171" s="3008"/>
      <c r="E171" s="3009"/>
      <c r="F171" s="977" t="s">
        <v>670</v>
      </c>
      <c r="G171" s="505">
        <v>152</v>
      </c>
      <c r="H171" s="505">
        <v>200</v>
      </c>
      <c r="I171" s="966" t="s">
        <v>20</v>
      </c>
      <c r="J171" s="966" t="s">
        <v>20</v>
      </c>
      <c r="K171" s="966" t="s">
        <v>20</v>
      </c>
      <c r="L171" s="966" t="s">
        <v>20</v>
      </c>
      <c r="M171" s="967"/>
      <c r="N171" s="972"/>
    </row>
    <row r="172" spans="1:14" ht="38.25" customHeight="1" x14ac:dyDescent="0.35">
      <c r="A172" s="3141"/>
      <c r="B172" s="2999"/>
      <c r="C172" s="3007" t="s">
        <v>671</v>
      </c>
      <c r="D172" s="3008"/>
      <c r="E172" s="3009"/>
      <c r="F172" s="978" t="s">
        <v>672</v>
      </c>
      <c r="G172" s="505">
        <v>240</v>
      </c>
      <c r="H172" s="505">
        <v>481</v>
      </c>
      <c r="I172" s="966" t="s">
        <v>20</v>
      </c>
      <c r="J172" s="966" t="s">
        <v>20</v>
      </c>
      <c r="K172" s="966" t="s">
        <v>20</v>
      </c>
      <c r="L172" s="966" t="s">
        <v>20</v>
      </c>
      <c r="M172" s="967"/>
      <c r="N172" s="972"/>
    </row>
    <row r="173" spans="1:14" ht="38.25" customHeight="1" x14ac:dyDescent="0.35">
      <c r="A173" s="3141"/>
      <c r="B173" s="2999"/>
      <c r="C173" s="3007" t="s">
        <v>673</v>
      </c>
      <c r="D173" s="3008"/>
      <c r="E173" s="3009"/>
      <c r="F173" s="978" t="s">
        <v>674</v>
      </c>
      <c r="G173" s="505">
        <v>73</v>
      </c>
      <c r="H173" s="505">
        <v>459</v>
      </c>
      <c r="I173" s="966" t="s">
        <v>20</v>
      </c>
      <c r="J173" s="966" t="s">
        <v>20</v>
      </c>
      <c r="K173" s="966" t="s">
        <v>20</v>
      </c>
      <c r="L173" s="966" t="s">
        <v>20</v>
      </c>
      <c r="M173" s="967"/>
      <c r="N173" s="972"/>
    </row>
    <row r="174" spans="1:14" ht="38.25" customHeight="1" x14ac:dyDescent="0.35">
      <c r="A174" s="3141"/>
      <c r="B174" s="2999"/>
      <c r="C174" s="3007" t="s">
        <v>675</v>
      </c>
      <c r="D174" s="3008"/>
      <c r="E174" s="3009"/>
      <c r="F174" s="978" t="s">
        <v>676</v>
      </c>
      <c r="G174" s="505">
        <v>484</v>
      </c>
      <c r="H174" s="979">
        <v>1992</v>
      </c>
      <c r="I174" s="966" t="s">
        <v>20</v>
      </c>
      <c r="J174" s="966" t="s">
        <v>20</v>
      </c>
      <c r="K174" s="966" t="s">
        <v>20</v>
      </c>
      <c r="L174" s="966" t="s">
        <v>20</v>
      </c>
      <c r="M174" s="967"/>
      <c r="N174" s="972"/>
    </row>
    <row r="175" spans="1:14" ht="38.25" customHeight="1" x14ac:dyDescent="0.35">
      <c r="A175" s="3141"/>
      <c r="B175" s="2999"/>
      <c r="C175" s="3007" t="s">
        <v>677</v>
      </c>
      <c r="D175" s="3008"/>
      <c r="E175" s="3009"/>
      <c r="F175" s="978" t="s">
        <v>678</v>
      </c>
      <c r="G175" s="505">
        <v>198477</v>
      </c>
      <c r="H175" s="505">
        <v>198477</v>
      </c>
      <c r="I175" s="966" t="s">
        <v>20</v>
      </c>
      <c r="J175" s="966" t="s">
        <v>20</v>
      </c>
      <c r="K175" s="966" t="s">
        <v>20</v>
      </c>
      <c r="L175" s="966" t="s">
        <v>20</v>
      </c>
      <c r="M175" s="967"/>
      <c r="N175" s="972"/>
    </row>
    <row r="176" spans="1:14" ht="38.25" customHeight="1" x14ac:dyDescent="0.35">
      <c r="A176" s="3141"/>
      <c r="B176" s="2999"/>
      <c r="C176" s="3007" t="s">
        <v>679</v>
      </c>
      <c r="D176" s="3008"/>
      <c r="E176" s="3009"/>
      <c r="F176" s="978" t="s">
        <v>680</v>
      </c>
      <c r="G176" s="505">
        <v>2</v>
      </c>
      <c r="H176" s="505">
        <v>2</v>
      </c>
      <c r="I176" s="966" t="s">
        <v>20</v>
      </c>
      <c r="J176" s="966" t="s">
        <v>20</v>
      </c>
      <c r="K176" s="966" t="s">
        <v>20</v>
      </c>
      <c r="L176" s="966" t="s">
        <v>20</v>
      </c>
      <c r="M176" s="967"/>
      <c r="N176" s="972"/>
    </row>
    <row r="177" spans="1:14" ht="38.25" customHeight="1" x14ac:dyDescent="0.35">
      <c r="A177" s="3141"/>
      <c r="B177" s="2999"/>
      <c r="C177" s="3007" t="s">
        <v>681</v>
      </c>
      <c r="D177" s="3008"/>
      <c r="E177" s="3009"/>
      <c r="F177" s="978" t="s">
        <v>682</v>
      </c>
      <c r="G177" s="505">
        <v>44.5</v>
      </c>
      <c r="H177" s="505">
        <v>55</v>
      </c>
      <c r="I177" s="966" t="s">
        <v>20</v>
      </c>
      <c r="J177" s="966" t="s">
        <v>20</v>
      </c>
      <c r="K177" s="966" t="s">
        <v>20</v>
      </c>
      <c r="L177" s="966" t="s">
        <v>20</v>
      </c>
      <c r="M177" s="967"/>
      <c r="N177" s="972"/>
    </row>
    <row r="178" spans="1:14" ht="38.25" customHeight="1" x14ac:dyDescent="0.35">
      <c r="A178" s="3141"/>
      <c r="B178" s="2999"/>
      <c r="C178" s="3007" t="s">
        <v>683</v>
      </c>
      <c r="D178" s="3008"/>
      <c r="E178" s="3009"/>
      <c r="F178" s="978" t="s">
        <v>684</v>
      </c>
      <c r="G178" s="505">
        <v>3</v>
      </c>
      <c r="H178" s="505">
        <v>3</v>
      </c>
      <c r="I178" s="966" t="s">
        <v>20</v>
      </c>
      <c r="J178" s="966" t="s">
        <v>20</v>
      </c>
      <c r="K178" s="966" t="s">
        <v>20</v>
      </c>
      <c r="L178" s="966" t="s">
        <v>20</v>
      </c>
      <c r="M178" s="967"/>
      <c r="N178" s="972"/>
    </row>
    <row r="179" spans="1:14" ht="38.25" customHeight="1" x14ac:dyDescent="0.35">
      <c r="A179" s="3141"/>
      <c r="B179" s="2999"/>
      <c r="C179" s="3007" t="s">
        <v>685</v>
      </c>
      <c r="D179" s="3008"/>
      <c r="E179" s="3009"/>
      <c r="F179" s="970" t="s">
        <v>686</v>
      </c>
      <c r="G179" s="505">
        <v>1</v>
      </c>
      <c r="H179" s="505">
        <v>0</v>
      </c>
      <c r="I179" s="966" t="s">
        <v>20</v>
      </c>
      <c r="J179" s="966" t="s">
        <v>20</v>
      </c>
      <c r="K179" s="966" t="s">
        <v>20</v>
      </c>
      <c r="L179" s="966" t="s">
        <v>20</v>
      </c>
      <c r="M179" s="967"/>
      <c r="N179" s="972"/>
    </row>
    <row r="180" spans="1:14" ht="38.25" customHeight="1" x14ac:dyDescent="0.35">
      <c r="A180" s="3141"/>
      <c r="B180" s="2999"/>
      <c r="C180" s="3007" t="s">
        <v>687</v>
      </c>
      <c r="D180" s="3008"/>
      <c r="E180" s="3009"/>
      <c r="F180" s="978" t="s">
        <v>688</v>
      </c>
      <c r="G180" s="505">
        <v>70</v>
      </c>
      <c r="H180" s="505">
        <v>402</v>
      </c>
      <c r="I180" s="966" t="s">
        <v>20</v>
      </c>
      <c r="J180" s="966" t="s">
        <v>20</v>
      </c>
      <c r="K180" s="966" t="s">
        <v>20</v>
      </c>
      <c r="L180" s="966" t="s">
        <v>20</v>
      </c>
      <c r="M180" s="967"/>
      <c r="N180" s="972"/>
    </row>
    <row r="181" spans="1:14" ht="39" customHeight="1" thickBot="1" x14ac:dyDescent="0.4">
      <c r="A181" s="793"/>
      <c r="B181" s="3143"/>
      <c r="C181" s="3145" t="s">
        <v>689</v>
      </c>
      <c r="D181" s="3376"/>
      <c r="E181" s="3377"/>
      <c r="F181" s="980" t="s">
        <v>690</v>
      </c>
      <c r="G181" s="981">
        <v>1</v>
      </c>
      <c r="H181" s="981">
        <v>1</v>
      </c>
      <c r="I181" s="982" t="s">
        <v>20</v>
      </c>
      <c r="J181" s="982" t="s">
        <v>20</v>
      </c>
      <c r="K181" s="982" t="s">
        <v>20</v>
      </c>
      <c r="L181" s="982" t="s">
        <v>20</v>
      </c>
      <c r="M181" s="983"/>
      <c r="N181" s="984"/>
    </row>
    <row r="182" spans="1:14" ht="28.5" customHeight="1" thickBot="1" x14ac:dyDescent="0.4">
      <c r="A182" s="3324" t="s">
        <v>64</v>
      </c>
      <c r="B182" s="3256" t="s">
        <v>15</v>
      </c>
      <c r="C182" s="3303" t="s">
        <v>15</v>
      </c>
      <c r="D182" s="2956" t="s">
        <v>691</v>
      </c>
      <c r="E182" s="2957"/>
      <c r="F182" s="2957"/>
      <c r="G182" s="2957"/>
      <c r="H182" s="2957"/>
      <c r="I182" s="2957"/>
      <c r="J182" s="2957"/>
      <c r="K182" s="2957"/>
      <c r="L182" s="2958"/>
      <c r="M182" s="985"/>
      <c r="N182" s="986"/>
    </row>
    <row r="183" spans="1:14" ht="28.5" customHeight="1" x14ac:dyDescent="0.35">
      <c r="A183" s="3324"/>
      <c r="B183" s="3256"/>
      <c r="C183" s="3304"/>
      <c r="D183" s="2934" t="s">
        <v>15</v>
      </c>
      <c r="E183" s="3179" t="s">
        <v>691</v>
      </c>
      <c r="F183" s="987" t="s">
        <v>692</v>
      </c>
      <c r="G183" s="105">
        <v>1158</v>
      </c>
      <c r="H183" s="105">
        <v>2690</v>
      </c>
      <c r="I183" s="2942" t="s">
        <v>32</v>
      </c>
      <c r="J183" s="2945">
        <v>10.7</v>
      </c>
      <c r="K183" s="2945">
        <v>10.7</v>
      </c>
      <c r="L183" s="2945">
        <v>9.3000000000000007</v>
      </c>
      <c r="M183" s="482"/>
      <c r="N183" s="3126"/>
    </row>
    <row r="184" spans="1:14" ht="28.5" customHeight="1" x14ac:dyDescent="0.35">
      <c r="A184" s="3324"/>
      <c r="B184" s="3256"/>
      <c r="C184" s="3304"/>
      <c r="D184" s="2948"/>
      <c r="E184" s="3180"/>
      <c r="F184" s="941" t="s">
        <v>693</v>
      </c>
      <c r="G184" s="248">
        <v>5</v>
      </c>
      <c r="H184" s="248">
        <v>5</v>
      </c>
      <c r="I184" s="2943"/>
      <c r="J184" s="2946"/>
      <c r="K184" s="2946"/>
      <c r="L184" s="2946"/>
      <c r="M184" s="483"/>
      <c r="N184" s="3279"/>
    </row>
    <row r="185" spans="1:14" ht="28.5" customHeight="1" x14ac:dyDescent="0.35">
      <c r="A185" s="3324"/>
      <c r="B185" s="3256"/>
      <c r="C185" s="3304"/>
      <c r="D185" s="2948"/>
      <c r="E185" s="3180"/>
      <c r="F185" s="941" t="s">
        <v>694</v>
      </c>
      <c r="G185" s="248">
        <v>4</v>
      </c>
      <c r="H185" s="248">
        <v>4</v>
      </c>
      <c r="I185" s="2943"/>
      <c r="J185" s="2946"/>
      <c r="K185" s="2946"/>
      <c r="L185" s="2946"/>
      <c r="M185" s="483"/>
      <c r="N185" s="3279"/>
    </row>
    <row r="186" spans="1:14" ht="28.5" customHeight="1" x14ac:dyDescent="0.35">
      <c r="A186" s="3324"/>
      <c r="B186" s="3256"/>
      <c r="C186" s="3304"/>
      <c r="D186" s="2948"/>
      <c r="E186" s="3180"/>
      <c r="F186" s="941" t="s">
        <v>695</v>
      </c>
      <c r="G186" s="248">
        <v>1</v>
      </c>
      <c r="H186" s="248">
        <v>1</v>
      </c>
      <c r="I186" s="2943"/>
      <c r="J186" s="2946"/>
      <c r="K186" s="2946"/>
      <c r="L186" s="2946"/>
      <c r="M186" s="483"/>
      <c r="N186" s="3279"/>
    </row>
    <row r="187" spans="1:14" ht="46.5" customHeight="1" x14ac:dyDescent="0.35">
      <c r="A187" s="3324"/>
      <c r="B187" s="3256"/>
      <c r="C187" s="3304"/>
      <c r="D187" s="2948"/>
      <c r="E187" s="3180"/>
      <c r="F187" s="812" t="s">
        <v>696</v>
      </c>
      <c r="G187" s="248">
        <v>25</v>
      </c>
      <c r="H187" s="248">
        <v>28</v>
      </c>
      <c r="I187" s="2943"/>
      <c r="J187" s="2946"/>
      <c r="K187" s="2946"/>
      <c r="L187" s="2946"/>
      <c r="M187" s="483"/>
      <c r="N187" s="3279"/>
    </row>
    <row r="188" spans="1:14" ht="28.5" customHeight="1" x14ac:dyDescent="0.35">
      <c r="A188" s="3324"/>
      <c r="B188" s="3256"/>
      <c r="C188" s="3304"/>
      <c r="D188" s="2948"/>
      <c r="E188" s="3180"/>
      <c r="F188" s="941" t="s">
        <v>697</v>
      </c>
      <c r="G188" s="248">
        <v>90</v>
      </c>
      <c r="H188" s="248">
        <v>100</v>
      </c>
      <c r="I188" s="2943"/>
      <c r="J188" s="2946"/>
      <c r="K188" s="2946"/>
      <c r="L188" s="2946"/>
      <c r="M188" s="483"/>
      <c r="N188" s="3279"/>
    </row>
    <row r="189" spans="1:14" ht="28.5" customHeight="1" x14ac:dyDescent="0.35">
      <c r="A189" s="3324"/>
      <c r="B189" s="3256"/>
      <c r="C189" s="3304"/>
      <c r="D189" s="2948"/>
      <c r="E189" s="3180"/>
      <c r="F189" s="563" t="s">
        <v>698</v>
      </c>
      <c r="G189" s="248">
        <v>50</v>
      </c>
      <c r="H189" s="248">
        <v>120</v>
      </c>
      <c r="I189" s="2943"/>
      <c r="J189" s="2946"/>
      <c r="K189" s="2946"/>
      <c r="L189" s="2946"/>
      <c r="M189" s="483"/>
      <c r="N189" s="3279"/>
    </row>
    <row r="190" spans="1:14" ht="28.5" customHeight="1" x14ac:dyDescent="0.35">
      <c r="A190" s="3324"/>
      <c r="B190" s="3256"/>
      <c r="C190" s="3304"/>
      <c r="D190" s="2948"/>
      <c r="E190" s="3180"/>
      <c r="F190" s="563" t="s">
        <v>699</v>
      </c>
      <c r="G190" s="248">
        <v>1200</v>
      </c>
      <c r="H190" s="248">
        <v>1235</v>
      </c>
      <c r="I190" s="2943"/>
      <c r="J190" s="2946"/>
      <c r="K190" s="2946"/>
      <c r="L190" s="2946"/>
      <c r="M190" s="483"/>
      <c r="N190" s="3279"/>
    </row>
    <row r="191" spans="1:14" ht="28.5" customHeight="1" x14ac:dyDescent="0.35">
      <c r="A191" s="3324"/>
      <c r="B191" s="3256"/>
      <c r="C191" s="3304"/>
      <c r="D191" s="2948"/>
      <c r="E191" s="3180"/>
      <c r="F191" s="563" t="s">
        <v>700</v>
      </c>
      <c r="G191" s="248">
        <v>1</v>
      </c>
      <c r="H191" s="248">
        <v>1</v>
      </c>
      <c r="I191" s="2943"/>
      <c r="J191" s="2946"/>
      <c r="K191" s="2946"/>
      <c r="L191" s="2946"/>
      <c r="M191" s="483"/>
      <c r="N191" s="3279"/>
    </row>
    <row r="192" spans="1:14" ht="36.75" customHeight="1" x14ac:dyDescent="0.35">
      <c r="A192" s="3324"/>
      <c r="B192" s="3256"/>
      <c r="C192" s="3304"/>
      <c r="D192" s="2948"/>
      <c r="E192" s="3180"/>
      <c r="F192" s="988" t="s">
        <v>701</v>
      </c>
      <c r="G192" s="248" t="s">
        <v>702</v>
      </c>
      <c r="H192" s="248" t="s">
        <v>703</v>
      </c>
      <c r="I192" s="2943"/>
      <c r="J192" s="2946"/>
      <c r="K192" s="2946"/>
      <c r="L192" s="2946"/>
      <c r="M192" s="483"/>
      <c r="N192" s="3279"/>
    </row>
    <row r="193" spans="1:15" ht="28.5" customHeight="1" x14ac:dyDescent="0.35">
      <c r="A193" s="3324"/>
      <c r="B193" s="3256"/>
      <c r="C193" s="3304"/>
      <c r="D193" s="2948"/>
      <c r="E193" s="3180"/>
      <c r="F193" s="988" t="s">
        <v>704</v>
      </c>
      <c r="G193" s="248" t="s">
        <v>705</v>
      </c>
      <c r="H193" s="248" t="s">
        <v>706</v>
      </c>
      <c r="I193" s="2943"/>
      <c r="J193" s="2946"/>
      <c r="K193" s="2946"/>
      <c r="L193" s="2946"/>
      <c r="M193" s="483"/>
      <c r="N193" s="3279"/>
    </row>
    <row r="194" spans="1:15" ht="30.75" customHeight="1" x14ac:dyDescent="0.35">
      <c r="A194" s="3324"/>
      <c r="B194" s="3256"/>
      <c r="C194" s="3304"/>
      <c r="D194" s="2948"/>
      <c r="E194" s="3180"/>
      <c r="F194" s="988" t="s">
        <v>707</v>
      </c>
      <c r="G194" s="248" t="s">
        <v>708</v>
      </c>
      <c r="H194" s="248" t="s">
        <v>709</v>
      </c>
      <c r="I194" s="3167"/>
      <c r="J194" s="2985"/>
      <c r="K194" s="2985"/>
      <c r="L194" s="2985"/>
      <c r="M194" s="483"/>
      <c r="N194" s="3279"/>
    </row>
    <row r="195" spans="1:15" ht="34.5" customHeight="1" x14ac:dyDescent="0.35">
      <c r="A195" s="3324"/>
      <c r="B195" s="3271"/>
      <c r="C195" s="3305"/>
      <c r="D195" s="2948"/>
      <c r="E195" s="3180"/>
      <c r="F195" s="988" t="s">
        <v>710</v>
      </c>
      <c r="G195" s="248">
        <v>144</v>
      </c>
      <c r="H195" s="248">
        <v>120</v>
      </c>
      <c r="I195" s="989" t="s">
        <v>118</v>
      </c>
      <c r="J195" s="496">
        <v>341.8</v>
      </c>
      <c r="K195" s="496">
        <v>341.8</v>
      </c>
      <c r="L195" s="496">
        <v>341.8</v>
      </c>
      <c r="M195" s="990"/>
      <c r="N195" s="3279"/>
    </row>
    <row r="196" spans="1:15" ht="24" customHeight="1" x14ac:dyDescent="0.35">
      <c r="A196" s="3324"/>
      <c r="B196" s="3271"/>
      <c r="C196" s="3305"/>
      <c r="D196" s="2948"/>
      <c r="E196" s="3180"/>
      <c r="F196" s="988" t="s">
        <v>711</v>
      </c>
      <c r="G196" s="248">
        <v>650</v>
      </c>
      <c r="H196" s="248">
        <v>800</v>
      </c>
      <c r="I196" s="989" t="s">
        <v>70</v>
      </c>
      <c r="J196" s="496">
        <v>8</v>
      </c>
      <c r="K196" s="496">
        <v>8</v>
      </c>
      <c r="L196" s="496">
        <v>7.7</v>
      </c>
      <c r="M196" s="990"/>
      <c r="N196" s="3279"/>
    </row>
    <row r="197" spans="1:15" ht="28.5" customHeight="1" x14ac:dyDescent="0.35">
      <c r="A197" s="3324"/>
      <c r="B197" s="3271"/>
      <c r="C197" s="3305"/>
      <c r="D197" s="2935"/>
      <c r="E197" s="3181"/>
      <c r="F197" s="991" t="s">
        <v>712</v>
      </c>
      <c r="G197" s="223">
        <v>100</v>
      </c>
      <c r="H197" s="223">
        <v>100</v>
      </c>
      <c r="I197" s="872" t="s">
        <v>57</v>
      </c>
      <c r="J197" s="335">
        <v>1.3</v>
      </c>
      <c r="K197" s="335">
        <v>1.3</v>
      </c>
      <c r="L197" s="335">
        <v>1.3</v>
      </c>
      <c r="M197" s="992"/>
      <c r="N197" s="3127"/>
    </row>
    <row r="198" spans="1:15" ht="20.25" customHeight="1" thickBot="1" x14ac:dyDescent="0.4">
      <c r="A198" s="3234"/>
      <c r="B198" s="3277"/>
      <c r="C198" s="3306"/>
      <c r="D198" s="2952" t="s">
        <v>44</v>
      </c>
      <c r="E198" s="2953"/>
      <c r="F198" s="2953"/>
      <c r="G198" s="2953"/>
      <c r="H198" s="2954"/>
      <c r="I198" s="2955"/>
      <c r="J198" s="336">
        <f>SUM(J183:J197)</f>
        <v>361.8</v>
      </c>
      <c r="K198" s="336">
        <f t="shared" ref="K198" si="21">SUM(K183:K197)</f>
        <v>361.8</v>
      </c>
      <c r="L198" s="336">
        <f>SUM(L183:L197)</f>
        <v>360.1</v>
      </c>
      <c r="M198" s="489"/>
      <c r="N198" s="897"/>
    </row>
    <row r="199" spans="1:15" ht="33.75" customHeight="1" thickBot="1" x14ac:dyDescent="0.4">
      <c r="A199" s="3384" t="s">
        <v>64</v>
      </c>
      <c r="B199" s="3387" t="s">
        <v>15</v>
      </c>
      <c r="C199" s="3154" t="s">
        <v>38</v>
      </c>
      <c r="D199" s="2956" t="s">
        <v>713</v>
      </c>
      <c r="E199" s="2957"/>
      <c r="F199" s="2957"/>
      <c r="G199" s="2957"/>
      <c r="H199" s="2957"/>
      <c r="I199" s="2957"/>
      <c r="J199" s="2957"/>
      <c r="K199" s="2957"/>
      <c r="L199" s="2958"/>
      <c r="M199" s="985"/>
      <c r="N199" s="986"/>
    </row>
    <row r="200" spans="1:15" ht="18.75" customHeight="1" x14ac:dyDescent="0.35">
      <c r="A200" s="3217"/>
      <c r="B200" s="3388"/>
      <c r="C200" s="3155"/>
      <c r="D200" s="2934" t="s">
        <v>15</v>
      </c>
      <c r="E200" s="2949" t="s">
        <v>713</v>
      </c>
      <c r="F200" s="3398" t="s">
        <v>714</v>
      </c>
      <c r="G200" s="3003">
        <v>7</v>
      </c>
      <c r="H200" s="3003">
        <v>7</v>
      </c>
      <c r="I200" s="993" t="s">
        <v>715</v>
      </c>
      <c r="J200" s="994">
        <v>38</v>
      </c>
      <c r="K200" s="994">
        <v>39.4</v>
      </c>
      <c r="L200" s="994">
        <v>28.7</v>
      </c>
      <c r="M200" s="3382"/>
      <c r="N200" s="3394"/>
    </row>
    <row r="201" spans="1:15" ht="20.25" customHeight="1" thickBot="1" x14ac:dyDescent="0.4">
      <c r="A201" s="3385"/>
      <c r="B201" s="3389"/>
      <c r="C201" s="3155"/>
      <c r="D201" s="2935"/>
      <c r="E201" s="2951"/>
      <c r="F201" s="3399"/>
      <c r="G201" s="3004"/>
      <c r="H201" s="3004"/>
      <c r="I201" s="995" t="s">
        <v>57</v>
      </c>
      <c r="J201" s="996">
        <v>22.8</v>
      </c>
      <c r="K201" s="996">
        <v>22.8</v>
      </c>
      <c r="L201" s="996">
        <v>22.7</v>
      </c>
      <c r="M201" s="3383"/>
      <c r="N201" s="3395"/>
    </row>
    <row r="202" spans="1:15" ht="22.5" customHeight="1" thickBot="1" x14ac:dyDescent="0.4">
      <c r="A202" s="3386"/>
      <c r="B202" s="3390"/>
      <c r="C202" s="3156"/>
      <c r="D202" s="2938" t="s">
        <v>44</v>
      </c>
      <c r="E202" s="2939"/>
      <c r="F202" s="2939"/>
      <c r="G202" s="2939"/>
      <c r="H202" s="2940"/>
      <c r="I202" s="2941"/>
      <c r="J202" s="342">
        <f>SUM(J200:J201)</f>
        <v>60.8</v>
      </c>
      <c r="K202" s="342">
        <f t="shared" ref="K202" si="22">SUM(K200:K201)</f>
        <v>62.2</v>
      </c>
      <c r="L202" s="342">
        <f>SUM(L200:L201)</f>
        <v>51.4</v>
      </c>
      <c r="M202" s="490"/>
      <c r="N202" s="488"/>
    </row>
    <row r="203" spans="1:15" ht="29.25" customHeight="1" thickBot="1" x14ac:dyDescent="0.4">
      <c r="A203" s="3273" t="s">
        <v>64</v>
      </c>
      <c r="B203" s="2997" t="s">
        <v>15</v>
      </c>
      <c r="C203" s="3154" t="s">
        <v>49</v>
      </c>
      <c r="D203" s="2956" t="s">
        <v>716</v>
      </c>
      <c r="E203" s="2957"/>
      <c r="F203" s="2957"/>
      <c r="G203" s="2957"/>
      <c r="H203" s="2957"/>
      <c r="I203" s="2957"/>
      <c r="J203" s="2957"/>
      <c r="K203" s="2957"/>
      <c r="L203" s="2958"/>
      <c r="M203" s="997"/>
      <c r="N203" s="998"/>
    </row>
    <row r="204" spans="1:15" ht="66.75" customHeight="1" x14ac:dyDescent="0.35">
      <c r="A204" s="3216"/>
      <c r="B204" s="2998"/>
      <c r="C204" s="3155"/>
      <c r="D204" s="825" t="s">
        <v>15</v>
      </c>
      <c r="E204" s="826" t="s">
        <v>717</v>
      </c>
      <c r="F204" s="999" t="s">
        <v>718</v>
      </c>
      <c r="G204" s="92">
        <v>400</v>
      </c>
      <c r="H204" s="92">
        <v>400</v>
      </c>
      <c r="I204" s="182" t="s">
        <v>32</v>
      </c>
      <c r="J204" s="183">
        <v>12.1</v>
      </c>
      <c r="K204" s="492">
        <v>18.100000000000001</v>
      </c>
      <c r="L204" s="492">
        <v>18.100000000000001</v>
      </c>
      <c r="M204" s="492"/>
      <c r="N204" s="1000"/>
    </row>
    <row r="205" spans="1:15" ht="20.25" customHeight="1" thickBot="1" x14ac:dyDescent="0.4">
      <c r="A205" s="3274"/>
      <c r="B205" s="3163"/>
      <c r="C205" s="3156"/>
      <c r="D205" s="3360" t="s">
        <v>44</v>
      </c>
      <c r="E205" s="2939"/>
      <c r="F205" s="2939"/>
      <c r="G205" s="2939"/>
      <c r="H205" s="2940"/>
      <c r="I205" s="2941"/>
      <c r="J205" s="342">
        <f>SUM(J203:J204)</f>
        <v>12.1</v>
      </c>
      <c r="K205" s="342">
        <f t="shared" ref="K205:L205" si="23">SUM(K203:K204)</f>
        <v>18.100000000000001</v>
      </c>
      <c r="L205" s="342">
        <f t="shared" si="23"/>
        <v>18.100000000000001</v>
      </c>
      <c r="M205" s="490"/>
      <c r="N205" s="488"/>
    </row>
    <row r="206" spans="1:15" ht="18.600000000000001" thickBot="1" x14ac:dyDescent="0.4">
      <c r="A206" s="179" t="s">
        <v>64</v>
      </c>
      <c r="B206" s="848" t="s">
        <v>15</v>
      </c>
      <c r="C206" s="3067" t="s">
        <v>86</v>
      </c>
      <c r="D206" s="2975"/>
      <c r="E206" s="2975"/>
      <c r="F206" s="2975"/>
      <c r="G206" s="2975"/>
      <c r="H206" s="2975"/>
      <c r="I206" s="2976"/>
      <c r="J206" s="347">
        <f>J198+J202+J205</f>
        <v>434.70000000000005</v>
      </c>
      <c r="K206" s="347">
        <f>K198+K202+K205</f>
        <v>442.1</v>
      </c>
      <c r="L206" s="498">
        <f>L198+L202+L205</f>
        <v>429.6</v>
      </c>
      <c r="M206" s="1001"/>
      <c r="N206" s="1002"/>
    </row>
    <row r="207" spans="1:15" ht="26.25" customHeight="1" thickBot="1" x14ac:dyDescent="0.4">
      <c r="A207" s="845" t="s">
        <v>64</v>
      </c>
      <c r="B207" s="3182" t="s">
        <v>38</v>
      </c>
      <c r="C207" s="3128" t="s">
        <v>719</v>
      </c>
      <c r="D207" s="3128"/>
      <c r="E207" s="3128"/>
      <c r="F207" s="3128"/>
      <c r="G207" s="3128"/>
      <c r="H207" s="3128"/>
      <c r="I207" s="3128"/>
      <c r="J207" s="3128"/>
      <c r="K207" s="3128"/>
      <c r="L207" s="3128"/>
      <c r="M207" s="3128"/>
      <c r="N207" s="3129"/>
    </row>
    <row r="208" spans="1:15" s="180" customFormat="1" ht="26.25" customHeight="1" x14ac:dyDescent="0.35">
      <c r="A208" s="179"/>
      <c r="B208" s="3143"/>
      <c r="C208" s="3298" t="s">
        <v>720</v>
      </c>
      <c r="D208" s="3299"/>
      <c r="E208" s="3300"/>
      <c r="F208" s="1003" t="s">
        <v>721</v>
      </c>
      <c r="G208" s="1004">
        <v>125</v>
      </c>
      <c r="H208" s="1004">
        <v>131</v>
      </c>
      <c r="I208" s="1005" t="s">
        <v>20</v>
      </c>
      <c r="J208" s="1005" t="s">
        <v>20</v>
      </c>
      <c r="K208" s="1005" t="s">
        <v>20</v>
      </c>
      <c r="L208" s="1005" t="s">
        <v>20</v>
      </c>
      <c r="M208" s="1006"/>
      <c r="N208" s="1007"/>
      <c r="O208" s="294"/>
    </row>
    <row r="209" spans="1:15" s="180" customFormat="1" ht="30.75" customHeight="1" thickBot="1" x14ac:dyDescent="0.4">
      <c r="A209" s="3378" t="s">
        <v>64</v>
      </c>
      <c r="B209" s="3368" t="s">
        <v>38</v>
      </c>
      <c r="C209" s="3183" t="s">
        <v>15</v>
      </c>
      <c r="D209" s="2956" t="s">
        <v>722</v>
      </c>
      <c r="E209" s="2957"/>
      <c r="F209" s="2957"/>
      <c r="G209" s="2957"/>
      <c r="H209" s="2957"/>
      <c r="I209" s="2957"/>
      <c r="J209" s="2957"/>
      <c r="K209" s="2957"/>
      <c r="L209" s="2965"/>
      <c r="M209" s="499"/>
      <c r="N209" s="1008"/>
      <c r="O209" s="294"/>
    </row>
    <row r="210" spans="1:15" s="180" customFormat="1" ht="36" customHeight="1" x14ac:dyDescent="0.35">
      <c r="A210" s="3314"/>
      <c r="B210" s="3369"/>
      <c r="C210" s="3184"/>
      <c r="D210" s="825" t="s">
        <v>15</v>
      </c>
      <c r="E210" s="958" t="s">
        <v>722</v>
      </c>
      <c r="F210" s="959" t="s">
        <v>723</v>
      </c>
      <c r="G210" s="92">
        <v>153</v>
      </c>
      <c r="H210" s="92">
        <v>153</v>
      </c>
      <c r="I210" s="182" t="s">
        <v>32</v>
      </c>
      <c r="J210" s="183">
        <v>170</v>
      </c>
      <c r="K210" s="484">
        <v>170</v>
      </c>
      <c r="L210" s="484">
        <v>164.5</v>
      </c>
      <c r="M210" s="484"/>
      <c r="N210" s="1009"/>
      <c r="O210" s="294"/>
    </row>
    <row r="211" spans="1:15" ht="23.25" customHeight="1" thickBot="1" x14ac:dyDescent="0.4">
      <c r="A211" s="3324"/>
      <c r="B211" s="3271"/>
      <c r="C211" s="3185"/>
      <c r="D211" s="2938" t="s">
        <v>44</v>
      </c>
      <c r="E211" s="2939"/>
      <c r="F211" s="2939"/>
      <c r="G211" s="2939"/>
      <c r="H211" s="2940"/>
      <c r="I211" s="2941"/>
      <c r="J211" s="342">
        <f>SUM(J209:J210)</f>
        <v>170</v>
      </c>
      <c r="K211" s="342">
        <f t="shared" ref="K211:L211" si="24">SUM(K209:K210)</f>
        <v>170</v>
      </c>
      <c r="L211" s="342">
        <f t="shared" si="24"/>
        <v>164.5</v>
      </c>
      <c r="M211" s="490"/>
      <c r="N211" s="1010"/>
    </row>
    <row r="212" spans="1:15" ht="41.25" customHeight="1" thickBot="1" x14ac:dyDescent="0.4">
      <c r="A212" s="3314" t="s">
        <v>64</v>
      </c>
      <c r="B212" s="3316" t="s">
        <v>38</v>
      </c>
      <c r="C212" s="3308" t="s">
        <v>38</v>
      </c>
      <c r="D212" s="2956" t="s">
        <v>724</v>
      </c>
      <c r="E212" s="2957"/>
      <c r="F212" s="2957"/>
      <c r="G212" s="2957"/>
      <c r="H212" s="2957"/>
      <c r="I212" s="2957"/>
      <c r="J212" s="2957"/>
      <c r="K212" s="2957"/>
      <c r="L212" s="2958"/>
      <c r="M212" s="1011"/>
      <c r="N212" s="998"/>
    </row>
    <row r="213" spans="1:15" ht="27.75" customHeight="1" thickBot="1" x14ac:dyDescent="0.4">
      <c r="A213" s="3315"/>
      <c r="B213" s="3317"/>
      <c r="C213" s="3309"/>
      <c r="D213" s="3294" t="s">
        <v>15</v>
      </c>
      <c r="E213" s="2994" t="s">
        <v>724</v>
      </c>
      <c r="F213" s="615" t="s">
        <v>725</v>
      </c>
      <c r="G213" s="107">
        <v>1</v>
      </c>
      <c r="H213" s="107">
        <v>1</v>
      </c>
      <c r="I213" s="3311" t="s">
        <v>32</v>
      </c>
      <c r="J213" s="3135">
        <v>50</v>
      </c>
      <c r="K213" s="2945">
        <v>50</v>
      </c>
      <c r="L213" s="2945">
        <v>50</v>
      </c>
      <c r="M213" s="2945"/>
      <c r="N213" s="3040"/>
    </row>
    <row r="214" spans="1:15" ht="27.75" customHeight="1" thickBot="1" x14ac:dyDescent="0.4">
      <c r="A214" s="3315"/>
      <c r="B214" s="3317"/>
      <c r="C214" s="3309"/>
      <c r="D214" s="3295"/>
      <c r="E214" s="2996"/>
      <c r="F214" s="1012" t="s">
        <v>726</v>
      </c>
      <c r="G214" s="662">
        <v>1</v>
      </c>
      <c r="H214" s="662">
        <v>1</v>
      </c>
      <c r="I214" s="3312"/>
      <c r="J214" s="3136"/>
      <c r="K214" s="2947"/>
      <c r="L214" s="2947"/>
      <c r="M214" s="2947"/>
      <c r="N214" s="3042"/>
    </row>
    <row r="215" spans="1:15" ht="20.25" customHeight="1" thickBot="1" x14ac:dyDescent="0.4">
      <c r="A215" s="3234"/>
      <c r="B215" s="3318"/>
      <c r="C215" s="3310"/>
      <c r="D215" s="2938" t="s">
        <v>44</v>
      </c>
      <c r="E215" s="2939"/>
      <c r="F215" s="2939"/>
      <c r="G215" s="2939"/>
      <c r="H215" s="2940"/>
      <c r="I215" s="2941"/>
      <c r="J215" s="342">
        <f>SUM(J213)</f>
        <v>50</v>
      </c>
      <c r="K215" s="342">
        <v>50</v>
      </c>
      <c r="L215" s="342">
        <v>50</v>
      </c>
      <c r="M215" s="490"/>
      <c r="N215" s="488"/>
    </row>
    <row r="216" spans="1:15" ht="71.25" customHeight="1" thickBot="1" x14ac:dyDescent="0.4">
      <c r="A216" s="3148" t="s">
        <v>64</v>
      </c>
      <c r="B216" s="3151" t="s">
        <v>38</v>
      </c>
      <c r="C216" s="3154" t="s">
        <v>49</v>
      </c>
      <c r="D216" s="2956" t="s">
        <v>727</v>
      </c>
      <c r="E216" s="2957"/>
      <c r="F216" s="2957"/>
      <c r="G216" s="2957"/>
      <c r="H216" s="2957"/>
      <c r="I216" s="2957"/>
      <c r="J216" s="2957"/>
      <c r="K216" s="2957"/>
      <c r="L216" s="2958"/>
      <c r="M216" s="1011"/>
      <c r="N216" s="998"/>
    </row>
    <row r="217" spans="1:15" ht="26.25" customHeight="1" x14ac:dyDescent="0.35">
      <c r="A217" s="3149"/>
      <c r="B217" s="3152"/>
      <c r="C217" s="3157"/>
      <c r="D217" s="3294" t="s">
        <v>15</v>
      </c>
      <c r="E217" s="2994" t="s">
        <v>728</v>
      </c>
      <c r="F217" s="1013" t="s">
        <v>729</v>
      </c>
      <c r="G217" s="107">
        <v>1485</v>
      </c>
      <c r="H217" s="107">
        <v>1485</v>
      </c>
      <c r="I217" s="3072" t="s">
        <v>32</v>
      </c>
      <c r="J217" s="3135">
        <v>133.69999999999999</v>
      </c>
      <c r="K217" s="3135">
        <v>168.9</v>
      </c>
      <c r="L217" s="3135">
        <v>168.8</v>
      </c>
      <c r="M217" s="2945"/>
      <c r="N217" s="3061"/>
    </row>
    <row r="218" spans="1:15" ht="30.75" customHeight="1" thickBot="1" x14ac:dyDescent="0.4">
      <c r="A218" s="3149"/>
      <c r="B218" s="3152"/>
      <c r="C218" s="3157"/>
      <c r="D218" s="3295"/>
      <c r="E218" s="2996"/>
      <c r="F218" s="1014" t="s">
        <v>730</v>
      </c>
      <c r="G218" s="1015">
        <v>12</v>
      </c>
      <c r="H218" s="1015">
        <v>12</v>
      </c>
      <c r="I218" s="3074"/>
      <c r="J218" s="3136"/>
      <c r="K218" s="3136"/>
      <c r="L218" s="3136"/>
      <c r="M218" s="2947"/>
      <c r="N218" s="3063"/>
    </row>
    <row r="219" spans="1:15" ht="22.5" customHeight="1" thickBot="1" x14ac:dyDescent="0.4">
      <c r="A219" s="3150"/>
      <c r="B219" s="3153"/>
      <c r="C219" s="3156"/>
      <c r="D219" s="2938" t="s">
        <v>44</v>
      </c>
      <c r="E219" s="2939"/>
      <c r="F219" s="2939"/>
      <c r="G219" s="2939"/>
      <c r="H219" s="2940"/>
      <c r="I219" s="2941"/>
      <c r="J219" s="343">
        <f>SUM(J217:J218)</f>
        <v>133.69999999999999</v>
      </c>
      <c r="K219" s="343">
        <f t="shared" ref="K219:L219" si="25">SUM(K217:K218)</f>
        <v>168.9</v>
      </c>
      <c r="L219" s="343">
        <f t="shared" si="25"/>
        <v>168.8</v>
      </c>
      <c r="M219" s="491"/>
      <c r="N219" s="486"/>
    </row>
    <row r="220" spans="1:15" ht="39.75" customHeight="1" thickBot="1" x14ac:dyDescent="0.4">
      <c r="A220" s="3148" t="s">
        <v>64</v>
      </c>
      <c r="B220" s="3151" t="s">
        <v>38</v>
      </c>
      <c r="C220" s="3154" t="s">
        <v>58</v>
      </c>
      <c r="D220" s="2956" t="s">
        <v>731</v>
      </c>
      <c r="E220" s="2957"/>
      <c r="F220" s="2957"/>
      <c r="G220" s="2957"/>
      <c r="H220" s="2957"/>
      <c r="I220" s="2957"/>
      <c r="J220" s="2957"/>
      <c r="K220" s="2957"/>
      <c r="L220" s="2958"/>
      <c r="M220" s="1011"/>
      <c r="N220" s="998"/>
    </row>
    <row r="221" spans="1:15" ht="24.75" customHeight="1" x14ac:dyDescent="0.35">
      <c r="A221" s="3149"/>
      <c r="B221" s="3152"/>
      <c r="C221" s="3157"/>
      <c r="D221" s="3294" t="s">
        <v>15</v>
      </c>
      <c r="E221" s="2994" t="s">
        <v>732</v>
      </c>
      <c r="F221" s="1016" t="s">
        <v>733</v>
      </c>
      <c r="G221" s="107">
        <v>60</v>
      </c>
      <c r="H221" s="107">
        <v>64</v>
      </c>
      <c r="I221" s="3072" t="s">
        <v>32</v>
      </c>
      <c r="J221" s="3135">
        <v>5</v>
      </c>
      <c r="K221" s="3135">
        <v>5</v>
      </c>
      <c r="L221" s="3135">
        <v>4.2</v>
      </c>
      <c r="M221" s="482"/>
      <c r="N221" s="3030"/>
    </row>
    <row r="222" spans="1:15" ht="33.75" customHeight="1" x14ac:dyDescent="0.35">
      <c r="A222" s="3149"/>
      <c r="B222" s="3152"/>
      <c r="C222" s="3157"/>
      <c r="D222" s="3295"/>
      <c r="E222" s="2996"/>
      <c r="F222" s="1017" t="s">
        <v>734</v>
      </c>
      <c r="G222" s="662">
        <v>2</v>
      </c>
      <c r="H222" s="662">
        <v>1</v>
      </c>
      <c r="I222" s="3074"/>
      <c r="J222" s="3136"/>
      <c r="K222" s="3136"/>
      <c r="L222" s="3136"/>
      <c r="M222" s="484"/>
      <c r="N222" s="3031"/>
    </row>
    <row r="223" spans="1:15" ht="25.5" customHeight="1" thickBot="1" x14ac:dyDescent="0.4">
      <c r="A223" s="3149"/>
      <c r="B223" s="3152"/>
      <c r="C223" s="3156"/>
      <c r="D223" s="3205" t="s">
        <v>44</v>
      </c>
      <c r="E223" s="3049"/>
      <c r="F223" s="3049"/>
      <c r="G223" s="3049"/>
      <c r="H223" s="3050"/>
      <c r="I223" s="3051"/>
      <c r="J223" s="343">
        <f>SUM(J221:J222)</f>
        <v>5</v>
      </c>
      <c r="K223" s="343">
        <f t="shared" ref="K223:L223" si="26">SUM(K221:K222)</f>
        <v>5</v>
      </c>
      <c r="L223" s="343">
        <f t="shared" si="26"/>
        <v>4.2</v>
      </c>
      <c r="M223" s="491"/>
      <c r="N223" s="486"/>
    </row>
    <row r="224" spans="1:15" ht="41.25" customHeight="1" thickBot="1" x14ac:dyDescent="0.4">
      <c r="A224" s="3287" t="s">
        <v>64</v>
      </c>
      <c r="B224" s="2997" t="s">
        <v>38</v>
      </c>
      <c r="C224" s="3154" t="s">
        <v>64</v>
      </c>
      <c r="D224" s="3192" t="s">
        <v>735</v>
      </c>
      <c r="E224" s="3193"/>
      <c r="F224" s="3193"/>
      <c r="G224" s="3193"/>
      <c r="H224" s="3193"/>
      <c r="I224" s="3193"/>
      <c r="J224" s="3193"/>
      <c r="K224" s="3193"/>
      <c r="L224" s="3194"/>
      <c r="M224" s="844"/>
      <c r="N224" s="1018"/>
    </row>
    <row r="225" spans="1:14" ht="28.5" customHeight="1" x14ac:dyDescent="0.35">
      <c r="A225" s="3288"/>
      <c r="B225" s="2998"/>
      <c r="C225" s="3157"/>
      <c r="D225" s="869" t="s">
        <v>15</v>
      </c>
      <c r="E225" s="1019" t="s">
        <v>330</v>
      </c>
      <c r="F225" s="987" t="s">
        <v>591</v>
      </c>
      <c r="G225" s="105">
        <v>1</v>
      </c>
      <c r="H225" s="105">
        <v>0</v>
      </c>
      <c r="I225" s="3072" t="s">
        <v>32</v>
      </c>
      <c r="J225" s="3135">
        <v>0</v>
      </c>
      <c r="K225" s="3135">
        <v>0</v>
      </c>
      <c r="L225" s="3135">
        <v>0</v>
      </c>
      <c r="M225" s="2945"/>
      <c r="N225" s="3030" t="s">
        <v>736</v>
      </c>
    </row>
    <row r="226" spans="1:14" ht="30.75" customHeight="1" x14ac:dyDescent="0.35">
      <c r="A226" s="3288"/>
      <c r="B226" s="2998"/>
      <c r="C226" s="3157"/>
      <c r="D226" s="910" t="s">
        <v>38</v>
      </c>
      <c r="E226" s="1020" t="s">
        <v>592</v>
      </c>
      <c r="F226" s="563" t="s">
        <v>737</v>
      </c>
      <c r="G226" s="248">
        <v>0</v>
      </c>
      <c r="H226" s="248">
        <v>0</v>
      </c>
      <c r="I226" s="3313"/>
      <c r="J226" s="2986"/>
      <c r="K226" s="2986"/>
      <c r="L226" s="2986"/>
      <c r="M226" s="2946"/>
      <c r="N226" s="3200"/>
    </row>
    <row r="227" spans="1:14" ht="24" customHeight="1" x14ac:dyDescent="0.35">
      <c r="A227" s="3288"/>
      <c r="B227" s="2998"/>
      <c r="C227" s="3157"/>
      <c r="D227" s="2992" t="s">
        <v>49</v>
      </c>
      <c r="E227" s="2995" t="s">
        <v>738</v>
      </c>
      <c r="F227" s="563" t="s">
        <v>594</v>
      </c>
      <c r="G227" s="248">
        <v>0</v>
      </c>
      <c r="H227" s="248">
        <v>0</v>
      </c>
      <c r="I227" s="3313"/>
      <c r="J227" s="2986"/>
      <c r="K227" s="2986"/>
      <c r="L227" s="2986"/>
      <c r="M227" s="2946"/>
      <c r="N227" s="3200"/>
    </row>
    <row r="228" spans="1:14" ht="23.25" customHeight="1" x14ac:dyDescent="0.35">
      <c r="A228" s="3288"/>
      <c r="B228" s="2998"/>
      <c r="C228" s="3157"/>
      <c r="D228" s="2992"/>
      <c r="E228" s="2995"/>
      <c r="F228" s="563" t="s">
        <v>739</v>
      </c>
      <c r="G228" s="248">
        <v>0</v>
      </c>
      <c r="H228" s="248">
        <v>0</v>
      </c>
      <c r="I228" s="3313"/>
      <c r="J228" s="2986"/>
      <c r="K228" s="2986"/>
      <c r="L228" s="2986"/>
      <c r="M228" s="2946"/>
      <c r="N228" s="3200"/>
    </row>
    <row r="229" spans="1:14" ht="23.25" customHeight="1" x14ac:dyDescent="0.35">
      <c r="A229" s="3288"/>
      <c r="B229" s="2998"/>
      <c r="C229" s="3157"/>
      <c r="D229" s="2993"/>
      <c r="E229" s="2996"/>
      <c r="F229" s="1021" t="s">
        <v>740</v>
      </c>
      <c r="G229" s="223">
        <v>0</v>
      </c>
      <c r="H229" s="223">
        <v>0</v>
      </c>
      <c r="I229" s="3074"/>
      <c r="J229" s="3136"/>
      <c r="K229" s="3136"/>
      <c r="L229" s="3136"/>
      <c r="M229" s="2947"/>
      <c r="N229" s="3031"/>
    </row>
    <row r="230" spans="1:14" ht="23.25" customHeight="1" thickBot="1" x14ac:dyDescent="0.4">
      <c r="A230" s="3289"/>
      <c r="B230" s="3163"/>
      <c r="C230" s="3156"/>
      <c r="D230" s="3205" t="s">
        <v>44</v>
      </c>
      <c r="E230" s="3049"/>
      <c r="F230" s="3049"/>
      <c r="G230" s="3049"/>
      <c r="H230" s="3050"/>
      <c r="I230" s="3051"/>
      <c r="J230" s="343">
        <f>SUM(J228:J229)</f>
        <v>0</v>
      </c>
      <c r="K230" s="343">
        <f t="shared" ref="K230:L230" si="27">SUM(K228:K229)</f>
        <v>0</v>
      </c>
      <c r="L230" s="343">
        <f t="shared" si="27"/>
        <v>0</v>
      </c>
      <c r="M230" s="491"/>
      <c r="N230" s="486"/>
    </row>
    <row r="231" spans="1:14" ht="27.75" customHeight="1" thickBot="1" x14ac:dyDescent="0.4">
      <c r="A231" s="3307" t="s">
        <v>64</v>
      </c>
      <c r="B231" s="3290" t="s">
        <v>38</v>
      </c>
      <c r="C231" s="3154" t="s">
        <v>67</v>
      </c>
      <c r="D231" s="2956" t="s">
        <v>741</v>
      </c>
      <c r="E231" s="2957"/>
      <c r="F231" s="2957"/>
      <c r="G231" s="2957"/>
      <c r="H231" s="2957"/>
      <c r="I231" s="2957"/>
      <c r="J231" s="2957"/>
      <c r="K231" s="2957"/>
      <c r="L231" s="2958"/>
      <c r="M231" s="956"/>
      <c r="N231" s="913"/>
    </row>
    <row r="232" spans="1:14" ht="27" customHeight="1" x14ac:dyDescent="0.35">
      <c r="A232" s="3149"/>
      <c r="B232" s="3152"/>
      <c r="C232" s="3155"/>
      <c r="D232" s="2934" t="s">
        <v>15</v>
      </c>
      <c r="E232" s="2949" t="s">
        <v>738</v>
      </c>
      <c r="F232" s="940" t="s">
        <v>739</v>
      </c>
      <c r="G232" s="105">
        <v>1</v>
      </c>
      <c r="H232" s="105">
        <v>1</v>
      </c>
      <c r="I232" s="3195" t="s">
        <v>32</v>
      </c>
      <c r="J232" s="2945">
        <v>40.4</v>
      </c>
      <c r="K232" s="2945">
        <v>0</v>
      </c>
      <c r="L232" s="2945">
        <v>0</v>
      </c>
      <c r="M232" s="482"/>
      <c r="N232" s="3030"/>
    </row>
    <row r="233" spans="1:14" ht="21.75" customHeight="1" x14ac:dyDescent="0.35">
      <c r="A233" s="3149"/>
      <c r="B233" s="3152"/>
      <c r="C233" s="3155"/>
      <c r="D233" s="2948"/>
      <c r="E233" s="2950"/>
      <c r="F233" s="1022" t="s">
        <v>740</v>
      </c>
      <c r="G233" s="248">
        <v>0</v>
      </c>
      <c r="H233" s="248">
        <v>1</v>
      </c>
      <c r="I233" s="3073"/>
      <c r="J233" s="2946"/>
      <c r="K233" s="2946"/>
      <c r="L233" s="2946"/>
      <c r="M233" s="483"/>
      <c r="N233" s="3200"/>
    </row>
    <row r="234" spans="1:14" ht="25.5" customHeight="1" x14ac:dyDescent="0.35">
      <c r="A234" s="3149"/>
      <c r="B234" s="3152"/>
      <c r="C234" s="3155"/>
      <c r="D234" s="2935"/>
      <c r="E234" s="2951"/>
      <c r="F234" s="1021" t="s">
        <v>742</v>
      </c>
      <c r="G234" s="223">
        <v>1</v>
      </c>
      <c r="H234" s="223">
        <v>1</v>
      </c>
      <c r="I234" s="3131"/>
      <c r="J234" s="2947"/>
      <c r="K234" s="2947"/>
      <c r="L234" s="2947"/>
      <c r="M234" s="484"/>
      <c r="N234" s="3031"/>
    </row>
    <row r="235" spans="1:14" ht="26.25" customHeight="1" thickBot="1" x14ac:dyDescent="0.4">
      <c r="A235" s="3149"/>
      <c r="B235" s="3152"/>
      <c r="C235" s="3156"/>
      <c r="D235" s="3019" t="s">
        <v>44</v>
      </c>
      <c r="E235" s="2953"/>
      <c r="F235" s="2953"/>
      <c r="G235" s="2953"/>
      <c r="H235" s="2954"/>
      <c r="I235" s="2955"/>
      <c r="J235" s="336">
        <f>J232</f>
        <v>40.4</v>
      </c>
      <c r="K235" s="336">
        <f t="shared" ref="K235:L235" si="28">K232</f>
        <v>0</v>
      </c>
      <c r="L235" s="336">
        <f t="shared" si="28"/>
        <v>0</v>
      </c>
      <c r="M235" s="489"/>
      <c r="N235" s="897"/>
    </row>
    <row r="236" spans="1:14" ht="39.75" customHeight="1" thickBot="1" x14ac:dyDescent="0.4">
      <c r="A236" s="3287" t="s">
        <v>64</v>
      </c>
      <c r="B236" s="2997" t="s">
        <v>38</v>
      </c>
      <c r="C236" s="3154" t="s">
        <v>71</v>
      </c>
      <c r="D236" s="2956" t="s">
        <v>743</v>
      </c>
      <c r="E236" s="2957"/>
      <c r="F236" s="2957"/>
      <c r="G236" s="2957"/>
      <c r="H236" s="2957"/>
      <c r="I236" s="3114"/>
      <c r="J236" s="3114"/>
      <c r="K236" s="3114"/>
      <c r="L236" s="3115"/>
      <c r="M236" s="844"/>
      <c r="N236" s="1018"/>
    </row>
    <row r="237" spans="1:14" ht="24.75" customHeight="1" x14ac:dyDescent="0.35">
      <c r="A237" s="3288"/>
      <c r="B237" s="2998"/>
      <c r="C237" s="3155"/>
      <c r="D237" s="869" t="s">
        <v>15</v>
      </c>
      <c r="E237" s="1019" t="s">
        <v>330</v>
      </c>
      <c r="F237" s="987" t="s">
        <v>591</v>
      </c>
      <c r="G237" s="105">
        <v>1</v>
      </c>
      <c r="H237" s="105">
        <v>0</v>
      </c>
      <c r="I237" s="3203" t="s">
        <v>32</v>
      </c>
      <c r="J237" s="3204">
        <v>100</v>
      </c>
      <c r="K237" s="3204">
        <v>0</v>
      </c>
      <c r="L237" s="3204">
        <v>0</v>
      </c>
      <c r="M237" s="2987"/>
      <c r="N237" s="3296"/>
    </row>
    <row r="238" spans="1:14" ht="20.25" customHeight="1" x14ac:dyDescent="0.35">
      <c r="A238" s="3288"/>
      <c r="B238" s="2998"/>
      <c r="C238" s="3155"/>
      <c r="D238" s="910" t="s">
        <v>38</v>
      </c>
      <c r="E238" s="3201" t="s">
        <v>738</v>
      </c>
      <c r="F238" s="563" t="s">
        <v>739</v>
      </c>
      <c r="G238" s="248">
        <v>5</v>
      </c>
      <c r="H238" s="248">
        <v>5</v>
      </c>
      <c r="I238" s="3203"/>
      <c r="J238" s="3204"/>
      <c r="K238" s="3204"/>
      <c r="L238" s="3204"/>
      <c r="M238" s="2946"/>
      <c r="N238" s="3297"/>
    </row>
    <row r="239" spans="1:14" ht="18.75" customHeight="1" x14ac:dyDescent="0.35">
      <c r="A239" s="3288"/>
      <c r="B239" s="2998"/>
      <c r="C239" s="3155"/>
      <c r="D239" s="910" t="s">
        <v>49</v>
      </c>
      <c r="E239" s="2950"/>
      <c r="F239" s="1022" t="s">
        <v>740</v>
      </c>
      <c r="G239" s="248">
        <v>4</v>
      </c>
      <c r="H239" s="248">
        <v>4</v>
      </c>
      <c r="I239" s="3203"/>
      <c r="J239" s="3204"/>
      <c r="K239" s="3204"/>
      <c r="L239" s="3204"/>
      <c r="M239" s="2946"/>
      <c r="N239" s="3297"/>
    </row>
    <row r="240" spans="1:14" ht="32.25" customHeight="1" x14ac:dyDescent="0.35">
      <c r="A240" s="3288"/>
      <c r="B240" s="2998"/>
      <c r="C240" s="3155"/>
      <c r="D240" s="910" t="s">
        <v>58</v>
      </c>
      <c r="E240" s="3202"/>
      <c r="F240" s="563" t="s">
        <v>744</v>
      </c>
      <c r="G240" s="248">
        <v>0</v>
      </c>
      <c r="H240" s="248">
        <v>0</v>
      </c>
      <c r="I240" s="3203"/>
      <c r="J240" s="3204"/>
      <c r="K240" s="3204"/>
      <c r="L240" s="3204"/>
      <c r="M240" s="2946"/>
      <c r="N240" s="3297"/>
    </row>
    <row r="241" spans="1:14" ht="28.2" customHeight="1" x14ac:dyDescent="0.35">
      <c r="A241" s="3288"/>
      <c r="B241" s="2998"/>
      <c r="C241" s="3155"/>
      <c r="D241" s="2980" t="s">
        <v>64</v>
      </c>
      <c r="E241" s="3209" t="s">
        <v>592</v>
      </c>
      <c r="F241" s="563" t="s">
        <v>745</v>
      </c>
      <c r="G241" s="248">
        <v>5</v>
      </c>
      <c r="H241" s="248">
        <v>0</v>
      </c>
      <c r="I241" s="3203"/>
      <c r="J241" s="3204"/>
      <c r="K241" s="3204"/>
      <c r="L241" s="3204"/>
      <c r="M241" s="2946"/>
      <c r="N241" s="3297"/>
    </row>
    <row r="242" spans="1:14" ht="4.2" customHeight="1" x14ac:dyDescent="0.35">
      <c r="A242" s="3288"/>
      <c r="B242" s="2998"/>
      <c r="C242" s="3155"/>
      <c r="D242" s="2948"/>
      <c r="E242" s="3210"/>
      <c r="F242" s="3211" t="s">
        <v>746</v>
      </c>
      <c r="G242" s="2983">
        <v>3</v>
      </c>
      <c r="H242" s="2983">
        <v>0</v>
      </c>
      <c r="I242" s="3203"/>
      <c r="J242" s="3204"/>
      <c r="K242" s="3204"/>
      <c r="L242" s="3204"/>
      <c r="M242" s="2946"/>
      <c r="N242" s="3297"/>
    </row>
    <row r="243" spans="1:14" ht="24" customHeight="1" thickBot="1" x14ac:dyDescent="0.4">
      <c r="A243" s="3288"/>
      <c r="B243" s="2998"/>
      <c r="C243" s="3155"/>
      <c r="D243" s="2948"/>
      <c r="E243" s="3210"/>
      <c r="F243" s="3212"/>
      <c r="G243" s="2984"/>
      <c r="H243" s="2984"/>
      <c r="I243" s="1023" t="s">
        <v>755</v>
      </c>
      <c r="J243" s="637">
        <v>0</v>
      </c>
      <c r="K243" s="637">
        <v>500</v>
      </c>
      <c r="L243" s="637">
        <v>274.2</v>
      </c>
      <c r="M243" s="2946"/>
      <c r="N243" s="3297"/>
    </row>
    <row r="244" spans="1:14" ht="24.75" customHeight="1" thickBot="1" x14ac:dyDescent="0.4">
      <c r="A244" s="3288"/>
      <c r="B244" s="2998"/>
      <c r="C244" s="3155"/>
      <c r="D244" s="2938" t="s">
        <v>44</v>
      </c>
      <c r="E244" s="2939"/>
      <c r="F244" s="2939"/>
      <c r="G244" s="2939"/>
      <c r="H244" s="2940"/>
      <c r="I244" s="2941"/>
      <c r="J244" s="342">
        <f>J237+J243</f>
        <v>100</v>
      </c>
      <c r="K244" s="342">
        <f t="shared" ref="K244:L244" si="29">K237+K243</f>
        <v>500</v>
      </c>
      <c r="L244" s="342">
        <f t="shared" si="29"/>
        <v>274.2</v>
      </c>
      <c r="M244" s="490"/>
      <c r="N244" s="488"/>
    </row>
    <row r="245" spans="1:14" ht="27.75" customHeight="1" thickBot="1" x14ac:dyDescent="0.4">
      <c r="A245" s="3148" t="s">
        <v>64</v>
      </c>
      <c r="B245" s="3151" t="s">
        <v>38</v>
      </c>
      <c r="C245" s="3154" t="s">
        <v>75</v>
      </c>
      <c r="D245" s="3206" t="s">
        <v>747</v>
      </c>
      <c r="E245" s="3207"/>
      <c r="F245" s="3207"/>
      <c r="G245" s="3207"/>
      <c r="H245" s="3207"/>
      <c r="I245" s="3207"/>
      <c r="J245" s="3207"/>
      <c r="K245" s="3207"/>
      <c r="L245" s="3207"/>
      <c r="M245" s="3207"/>
      <c r="N245" s="3208"/>
    </row>
    <row r="246" spans="1:14" ht="28.5" customHeight="1" x14ac:dyDescent="0.35">
      <c r="A246" s="3149"/>
      <c r="B246" s="3152"/>
      <c r="C246" s="3157"/>
      <c r="D246" s="2991" t="s">
        <v>15</v>
      </c>
      <c r="E246" s="3404" t="s">
        <v>748</v>
      </c>
      <c r="F246" s="3406" t="s">
        <v>749</v>
      </c>
      <c r="G246" s="3058">
        <v>9</v>
      </c>
      <c r="H246" s="3058">
        <v>11</v>
      </c>
      <c r="I246" s="107" t="s">
        <v>32</v>
      </c>
      <c r="J246" s="333">
        <v>19.8</v>
      </c>
      <c r="K246" s="333">
        <v>0</v>
      </c>
      <c r="L246" s="333">
        <v>0</v>
      </c>
      <c r="M246" s="333"/>
      <c r="N246" s="346"/>
    </row>
    <row r="247" spans="1:14" ht="25.5" customHeight="1" thickBot="1" x14ac:dyDescent="0.4">
      <c r="A247" s="3149"/>
      <c r="B247" s="3152"/>
      <c r="C247" s="3157"/>
      <c r="D247" s="2993"/>
      <c r="E247" s="3405"/>
      <c r="F247" s="3175"/>
      <c r="G247" s="3060"/>
      <c r="H247" s="3060"/>
      <c r="I247" s="662" t="s">
        <v>535</v>
      </c>
      <c r="J247" s="335">
        <v>0</v>
      </c>
      <c r="K247" s="335">
        <v>56.2</v>
      </c>
      <c r="L247" s="335">
        <v>56.2</v>
      </c>
      <c r="M247" s="335"/>
      <c r="N247" s="895"/>
    </row>
    <row r="248" spans="1:14" ht="26.25" customHeight="1" thickBot="1" x14ac:dyDescent="0.4">
      <c r="A248" s="3150"/>
      <c r="B248" s="3153"/>
      <c r="C248" s="3156"/>
      <c r="D248" s="2968" t="s">
        <v>44</v>
      </c>
      <c r="E248" s="2969"/>
      <c r="F248" s="2969"/>
      <c r="G248" s="2969"/>
      <c r="H248" s="2970"/>
      <c r="I248" s="2971"/>
      <c r="J248" s="635">
        <f>J246+J247</f>
        <v>19.8</v>
      </c>
      <c r="K248" s="635">
        <f>K246+K247</f>
        <v>56.2</v>
      </c>
      <c r="L248" s="635">
        <f t="shared" ref="L248" si="30">L246+L247</f>
        <v>56.2</v>
      </c>
      <c r="M248" s="636"/>
      <c r="N248" s="855"/>
    </row>
    <row r="249" spans="1:14" ht="27.75" customHeight="1" thickBot="1" x14ac:dyDescent="0.4">
      <c r="A249" s="3148" t="s">
        <v>64</v>
      </c>
      <c r="B249" s="3151" t="s">
        <v>38</v>
      </c>
      <c r="C249" s="3154" t="s">
        <v>83</v>
      </c>
      <c r="D249" s="2962" t="s">
        <v>750</v>
      </c>
      <c r="E249" s="2963"/>
      <c r="F249" s="2963"/>
      <c r="G249" s="2963"/>
      <c r="H249" s="2963"/>
      <c r="I249" s="2963"/>
      <c r="J249" s="2963"/>
      <c r="K249" s="2963"/>
      <c r="L249" s="2963"/>
      <c r="M249" s="2963"/>
      <c r="N249" s="2964"/>
    </row>
    <row r="250" spans="1:14" ht="27.75" customHeight="1" x14ac:dyDescent="0.35">
      <c r="A250" s="3149"/>
      <c r="B250" s="3152"/>
      <c r="C250" s="3155"/>
      <c r="D250" s="1024" t="s">
        <v>15</v>
      </c>
      <c r="E250" s="2950" t="s">
        <v>751</v>
      </c>
      <c r="F250" s="1025" t="s">
        <v>752</v>
      </c>
      <c r="G250" s="382">
        <v>1.5</v>
      </c>
      <c r="H250" s="382" t="s">
        <v>753</v>
      </c>
      <c r="I250" s="353" t="s">
        <v>32</v>
      </c>
      <c r="J250" s="901">
        <v>0</v>
      </c>
      <c r="K250" s="901">
        <v>0</v>
      </c>
      <c r="L250" s="901">
        <v>0</v>
      </c>
      <c r="M250" s="2985"/>
      <c r="N250" s="2988"/>
    </row>
    <row r="251" spans="1:14" ht="27.75" customHeight="1" x14ac:dyDescent="0.35">
      <c r="A251" s="3149"/>
      <c r="B251" s="3152"/>
      <c r="C251" s="3155"/>
      <c r="D251" s="1024" t="s">
        <v>38</v>
      </c>
      <c r="E251" s="2950"/>
      <c r="F251" s="1025" t="s">
        <v>754</v>
      </c>
      <c r="G251" s="382">
        <v>0</v>
      </c>
      <c r="H251" s="382">
        <v>0</v>
      </c>
      <c r="I251" s="353" t="s">
        <v>755</v>
      </c>
      <c r="J251" s="901">
        <v>0</v>
      </c>
      <c r="K251" s="901">
        <v>0</v>
      </c>
      <c r="L251" s="901">
        <v>0</v>
      </c>
      <c r="M251" s="2986"/>
      <c r="N251" s="2988"/>
    </row>
    <row r="252" spans="1:14" ht="27" customHeight="1" x14ac:dyDescent="0.35">
      <c r="A252" s="3149"/>
      <c r="B252" s="3152"/>
      <c r="C252" s="3155"/>
      <c r="D252" s="2980" t="s">
        <v>49</v>
      </c>
      <c r="E252" s="2950"/>
      <c r="F252" s="2981" t="s">
        <v>756</v>
      </c>
      <c r="G252" s="2983">
        <v>0</v>
      </c>
      <c r="H252" s="2983">
        <v>0</v>
      </c>
      <c r="I252" s="900" t="s">
        <v>118</v>
      </c>
      <c r="J252" s="496">
        <v>0</v>
      </c>
      <c r="K252" s="496">
        <v>0</v>
      </c>
      <c r="L252" s="496">
        <v>0</v>
      </c>
      <c r="M252" s="2986"/>
      <c r="N252" s="2988"/>
    </row>
    <row r="253" spans="1:14" ht="27" customHeight="1" thickBot="1" x14ac:dyDescent="0.4">
      <c r="A253" s="3149"/>
      <c r="B253" s="3152"/>
      <c r="C253" s="3155"/>
      <c r="D253" s="2948"/>
      <c r="E253" s="2950"/>
      <c r="F253" s="2982"/>
      <c r="G253" s="2984"/>
      <c r="H253" s="2984"/>
      <c r="I253" s="530" t="s">
        <v>535</v>
      </c>
      <c r="J253" s="668">
        <v>0</v>
      </c>
      <c r="K253" s="668">
        <v>94.2</v>
      </c>
      <c r="L253" s="668">
        <v>94.2</v>
      </c>
      <c r="M253" s="2987"/>
      <c r="N253" s="2988"/>
    </row>
    <row r="254" spans="1:14" ht="26.25" customHeight="1" thickBot="1" x14ac:dyDescent="0.4">
      <c r="A254" s="3150"/>
      <c r="B254" s="3153"/>
      <c r="C254" s="3156"/>
      <c r="D254" s="2938" t="s">
        <v>44</v>
      </c>
      <c r="E254" s="2939"/>
      <c r="F254" s="2939"/>
      <c r="G254" s="2939"/>
      <c r="H254" s="2940"/>
      <c r="I254" s="2941"/>
      <c r="J254" s="342">
        <f>SUM(J250:J253)</f>
        <v>0</v>
      </c>
      <c r="K254" s="342">
        <f>SUM(K250:K253)</f>
        <v>94.2</v>
      </c>
      <c r="L254" s="342">
        <f t="shared" ref="L254" si="31">SUM(L250:L253)</f>
        <v>94.2</v>
      </c>
      <c r="M254" s="490"/>
      <c r="N254" s="488"/>
    </row>
    <row r="255" spans="1:14" ht="27.75" customHeight="1" thickBot="1" x14ac:dyDescent="0.4">
      <c r="A255" s="3148" t="s">
        <v>64</v>
      </c>
      <c r="B255" s="3151" t="s">
        <v>38</v>
      </c>
      <c r="C255" s="3154" t="s">
        <v>163</v>
      </c>
      <c r="D255" s="2956" t="s">
        <v>757</v>
      </c>
      <c r="E255" s="2957"/>
      <c r="F255" s="2957"/>
      <c r="G255" s="2957"/>
      <c r="H255" s="2957"/>
      <c r="I255" s="2957"/>
      <c r="J255" s="2957"/>
      <c r="K255" s="2957"/>
      <c r="L255" s="2957"/>
      <c r="M255" s="2957"/>
      <c r="N255" s="2965"/>
    </row>
    <row r="256" spans="1:14" ht="45" customHeight="1" thickBot="1" x14ac:dyDescent="0.4">
      <c r="A256" s="3149"/>
      <c r="B256" s="3152"/>
      <c r="C256" s="3155"/>
      <c r="D256" s="1026" t="s">
        <v>15</v>
      </c>
      <c r="E256" s="1027" t="s">
        <v>758</v>
      </c>
      <c r="F256" s="1028" t="s">
        <v>759</v>
      </c>
      <c r="G256" s="114">
        <v>0</v>
      </c>
      <c r="H256" s="114">
        <v>0</v>
      </c>
      <c r="I256" s="92" t="s">
        <v>32</v>
      </c>
      <c r="J256" s="183">
        <v>0</v>
      </c>
      <c r="K256" s="183">
        <v>0</v>
      </c>
      <c r="L256" s="492">
        <v>0</v>
      </c>
      <c r="M256" s="1029" t="s">
        <v>1303</v>
      </c>
      <c r="N256" s="1030"/>
    </row>
    <row r="257" spans="1:14" ht="26.25" customHeight="1" thickBot="1" x14ac:dyDescent="0.4">
      <c r="A257" s="3150"/>
      <c r="B257" s="3153"/>
      <c r="C257" s="3156"/>
      <c r="D257" s="2938" t="s">
        <v>44</v>
      </c>
      <c r="E257" s="2939"/>
      <c r="F257" s="2939"/>
      <c r="G257" s="2939"/>
      <c r="H257" s="2940"/>
      <c r="I257" s="2941"/>
      <c r="J257" s="342">
        <v>0</v>
      </c>
      <c r="K257" s="342">
        <v>0</v>
      </c>
      <c r="L257" s="342">
        <v>0</v>
      </c>
      <c r="M257" s="490"/>
      <c r="N257" s="488"/>
    </row>
    <row r="258" spans="1:14" ht="18.600000000000001" thickBot="1" x14ac:dyDescent="0.4">
      <c r="A258" s="842" t="s">
        <v>64</v>
      </c>
      <c r="B258" s="843" t="s">
        <v>38</v>
      </c>
      <c r="C258" s="2974" t="s">
        <v>86</v>
      </c>
      <c r="D258" s="2975"/>
      <c r="E258" s="2975"/>
      <c r="F258" s="2975"/>
      <c r="G258" s="2975"/>
      <c r="H258" s="2975"/>
      <c r="I258" s="2976"/>
      <c r="J258" s="347">
        <f>J211+J215+J219+J223+J230+J235+J244+J248+J254+J257</f>
        <v>518.9</v>
      </c>
      <c r="K258" s="347">
        <f>K211+K215+K219+K223+K230+K235+K244+K248+K254+K257</f>
        <v>1044.3</v>
      </c>
      <c r="L258" s="347">
        <f>L211+L215+L219+L223+L230+L235+L244+L248+L254+L257</f>
        <v>812.10000000000014</v>
      </c>
      <c r="M258" s="494"/>
      <c r="N258" s="920"/>
    </row>
    <row r="259" spans="1:14" ht="18.600000000000001" thickBot="1" x14ac:dyDescent="0.4">
      <c r="A259" s="784" t="s">
        <v>64</v>
      </c>
      <c r="B259" s="784"/>
      <c r="C259" s="874"/>
      <c r="D259" s="874"/>
      <c r="E259" s="874"/>
      <c r="F259" s="874"/>
      <c r="G259" s="874"/>
      <c r="H259" s="874"/>
      <c r="I259" s="875" t="s">
        <v>112</v>
      </c>
      <c r="J259" s="345">
        <f>J206+J258</f>
        <v>953.6</v>
      </c>
      <c r="K259" s="345">
        <f t="shared" ref="K259" si="32">K206+K258</f>
        <v>1486.4</v>
      </c>
      <c r="L259" s="345">
        <f>L206+L258</f>
        <v>1241.7000000000003</v>
      </c>
      <c r="M259" s="345"/>
      <c r="N259" s="345"/>
    </row>
    <row r="260" spans="1:14" ht="15.75" customHeight="1" thickBot="1" x14ac:dyDescent="0.4">
      <c r="A260" s="873" t="s">
        <v>67</v>
      </c>
      <c r="B260" s="2977" t="s">
        <v>760</v>
      </c>
      <c r="C260" s="2978"/>
      <c r="D260" s="2978"/>
      <c r="E260" s="2978"/>
      <c r="F260" s="2978"/>
      <c r="G260" s="2978"/>
      <c r="H260" s="2978"/>
      <c r="I260" s="2978"/>
      <c r="J260" s="2978"/>
      <c r="K260" s="2978"/>
      <c r="L260" s="2978"/>
      <c r="M260" s="2978"/>
      <c r="N260" s="2979"/>
    </row>
    <row r="261" spans="1:14" ht="20.25" customHeight="1" thickBot="1" x14ac:dyDescent="0.4">
      <c r="A261" s="845" t="s">
        <v>67</v>
      </c>
      <c r="B261" s="3182" t="s">
        <v>15</v>
      </c>
      <c r="C261" s="790" t="s">
        <v>761</v>
      </c>
      <c r="D261" s="790"/>
      <c r="E261" s="791"/>
      <c r="F261" s="791"/>
      <c r="G261" s="791"/>
      <c r="H261" s="791"/>
      <c r="I261" s="791"/>
      <c r="J261" s="791"/>
      <c r="K261" s="791"/>
      <c r="L261" s="791"/>
      <c r="M261" s="791"/>
      <c r="N261" s="792"/>
    </row>
    <row r="262" spans="1:14" ht="54" customHeight="1" thickBot="1" x14ac:dyDescent="0.4">
      <c r="A262" s="179"/>
      <c r="B262" s="3143"/>
      <c r="C262" s="3291" t="s">
        <v>762</v>
      </c>
      <c r="D262" s="3292"/>
      <c r="E262" s="3293"/>
      <c r="F262" s="1031" t="s">
        <v>763</v>
      </c>
      <c r="G262" s="146">
        <v>163</v>
      </c>
      <c r="H262" s="146">
        <v>159</v>
      </c>
      <c r="I262" s="1032" t="s">
        <v>20</v>
      </c>
      <c r="J262" s="1032" t="s">
        <v>20</v>
      </c>
      <c r="K262" s="1032" t="s">
        <v>20</v>
      </c>
      <c r="L262" s="1032" t="s">
        <v>20</v>
      </c>
      <c r="M262" s="1033"/>
      <c r="N262" s="1034"/>
    </row>
    <row r="263" spans="1:14" ht="47.25" customHeight="1" thickBot="1" x14ac:dyDescent="0.4">
      <c r="A263" s="3141" t="s">
        <v>67</v>
      </c>
      <c r="B263" s="2999" t="s">
        <v>15</v>
      </c>
      <c r="C263" s="3154" t="s">
        <v>15</v>
      </c>
      <c r="D263" s="3113" t="s">
        <v>764</v>
      </c>
      <c r="E263" s="3114"/>
      <c r="F263" s="3114"/>
      <c r="G263" s="3114"/>
      <c r="H263" s="3114"/>
      <c r="I263" s="3114"/>
      <c r="J263" s="3114"/>
      <c r="K263" s="3114"/>
      <c r="L263" s="3115"/>
      <c r="M263" s="1035"/>
      <c r="N263" s="1036"/>
    </row>
    <row r="264" spans="1:14" ht="24.75" customHeight="1" x14ac:dyDescent="0.35">
      <c r="A264" s="3141"/>
      <c r="B264" s="2999"/>
      <c r="C264" s="3155"/>
      <c r="D264" s="2934" t="s">
        <v>15</v>
      </c>
      <c r="E264" s="2949" t="s">
        <v>764</v>
      </c>
      <c r="F264" s="104" t="s">
        <v>765</v>
      </c>
      <c r="G264" s="1037">
        <v>188</v>
      </c>
      <c r="H264" s="1037">
        <v>185</v>
      </c>
      <c r="I264" s="870" t="s">
        <v>118</v>
      </c>
      <c r="J264" s="1038">
        <v>73.400000000000006</v>
      </c>
      <c r="K264" s="1039">
        <v>62.8</v>
      </c>
      <c r="L264" s="1039">
        <v>57.8</v>
      </c>
      <c r="M264" s="2972"/>
      <c r="N264" s="2966" t="s">
        <v>766</v>
      </c>
    </row>
    <row r="265" spans="1:14" ht="24" customHeight="1" x14ac:dyDescent="0.35">
      <c r="A265" s="3141"/>
      <c r="B265" s="2999"/>
      <c r="C265" s="3155"/>
      <c r="D265" s="2948"/>
      <c r="E265" s="2950"/>
      <c r="F265" s="588" t="s">
        <v>767</v>
      </c>
      <c r="G265" s="1040">
        <v>0</v>
      </c>
      <c r="H265" s="1040">
        <v>1</v>
      </c>
      <c r="I265" s="989" t="s">
        <v>32</v>
      </c>
      <c r="J265" s="1041">
        <v>40</v>
      </c>
      <c r="K265" s="1042">
        <v>4</v>
      </c>
      <c r="L265" s="1043">
        <v>0.04</v>
      </c>
      <c r="M265" s="2973"/>
      <c r="N265" s="2967"/>
    </row>
    <row r="266" spans="1:14" ht="48.6" customHeight="1" thickBot="1" x14ac:dyDescent="0.4">
      <c r="A266" s="3141"/>
      <c r="B266" s="2999"/>
      <c r="C266" s="3155"/>
      <c r="D266" s="2935"/>
      <c r="E266" s="2951"/>
      <c r="F266" s="666" t="s">
        <v>768</v>
      </c>
      <c r="G266" s="865">
        <v>19</v>
      </c>
      <c r="H266" s="1044">
        <v>27</v>
      </c>
      <c r="I266" s="1044" t="s">
        <v>57</v>
      </c>
      <c r="J266" s="1045">
        <v>21.4</v>
      </c>
      <c r="K266" s="1046">
        <v>21.4</v>
      </c>
      <c r="L266" s="1046">
        <v>0</v>
      </c>
      <c r="M266" s="1046"/>
      <c r="N266" s="1047" t="s">
        <v>769</v>
      </c>
    </row>
    <row r="267" spans="1:14" ht="26.25" customHeight="1" thickBot="1" x14ac:dyDescent="0.4">
      <c r="A267" s="3141"/>
      <c r="B267" s="2999"/>
      <c r="C267" s="3156"/>
      <c r="D267" s="2968" t="s">
        <v>44</v>
      </c>
      <c r="E267" s="2969"/>
      <c r="F267" s="2969"/>
      <c r="G267" s="2969"/>
      <c r="H267" s="2970"/>
      <c r="I267" s="2971"/>
      <c r="J267" s="635">
        <f>SUM(J264:J266)</f>
        <v>134.80000000000001</v>
      </c>
      <c r="K267" s="635">
        <f>SUM(K264:K266)</f>
        <v>88.199999999999989</v>
      </c>
      <c r="L267" s="635">
        <f>SUM(L264:L266)</f>
        <v>57.839999999999996</v>
      </c>
      <c r="M267" s="636"/>
      <c r="N267" s="855"/>
    </row>
    <row r="268" spans="1:14" ht="37.5" customHeight="1" x14ac:dyDescent="0.35">
      <c r="A268" s="3273" t="s">
        <v>67</v>
      </c>
      <c r="B268" s="2997" t="s">
        <v>15</v>
      </c>
      <c r="C268" s="3119" t="s">
        <v>38</v>
      </c>
      <c r="D268" s="3213" t="s">
        <v>770</v>
      </c>
      <c r="E268" s="3214"/>
      <c r="F268" s="1048"/>
      <c r="G268" s="1049"/>
      <c r="H268" s="1049"/>
      <c r="I268" s="1050"/>
      <c r="J268" s="1051"/>
      <c r="K268" s="1035"/>
      <c r="L268" s="1035"/>
      <c r="M268" s="1035"/>
      <c r="N268" s="1036"/>
    </row>
    <row r="269" spans="1:14" ht="27.75" customHeight="1" x14ac:dyDescent="0.35">
      <c r="A269" s="3216"/>
      <c r="B269" s="2998"/>
      <c r="C269" s="3119"/>
      <c r="D269" s="2991" t="s">
        <v>15</v>
      </c>
      <c r="E269" s="2994" t="s">
        <v>770</v>
      </c>
      <c r="F269" s="892" t="s">
        <v>771</v>
      </c>
      <c r="G269" s="862">
        <v>15</v>
      </c>
      <c r="H269" s="862">
        <v>17</v>
      </c>
      <c r="I269" s="870" t="s">
        <v>32</v>
      </c>
      <c r="J269" s="1038">
        <v>129.80000000000001</v>
      </c>
      <c r="K269" s="1038">
        <v>95.7</v>
      </c>
      <c r="L269" s="1038">
        <v>90.7</v>
      </c>
      <c r="M269" s="3169" t="s">
        <v>1361</v>
      </c>
      <c r="N269" s="3164"/>
    </row>
    <row r="270" spans="1:14" ht="25.5" customHeight="1" x14ac:dyDescent="0.35">
      <c r="A270" s="3216"/>
      <c r="B270" s="2998"/>
      <c r="C270" s="3119"/>
      <c r="D270" s="2992"/>
      <c r="E270" s="2995"/>
      <c r="F270" s="3174" t="s">
        <v>772</v>
      </c>
      <c r="G270" s="3168">
        <f>0+0+0+0+1+0+1+1+4+0+1</f>
        <v>8</v>
      </c>
      <c r="H270" s="3168">
        <v>12</v>
      </c>
      <c r="I270" s="989" t="s">
        <v>70</v>
      </c>
      <c r="J270" s="1041">
        <v>75.5</v>
      </c>
      <c r="K270" s="1041">
        <v>75.5</v>
      </c>
      <c r="L270" s="1041">
        <v>63.9</v>
      </c>
      <c r="M270" s="3170"/>
      <c r="N270" s="3165"/>
    </row>
    <row r="271" spans="1:14" ht="105.75" customHeight="1" x14ac:dyDescent="0.35">
      <c r="A271" s="3216"/>
      <c r="B271" s="2998"/>
      <c r="C271" s="3119"/>
      <c r="D271" s="2993"/>
      <c r="E271" s="2996"/>
      <c r="F271" s="3175"/>
      <c r="G271" s="3079"/>
      <c r="H271" s="3079"/>
      <c r="I271" s="872" t="s">
        <v>57</v>
      </c>
      <c r="J271" s="1045">
        <v>16.8</v>
      </c>
      <c r="K271" s="1045">
        <v>16.8</v>
      </c>
      <c r="L271" s="1045">
        <v>11.7</v>
      </c>
      <c r="M271" s="3171"/>
      <c r="N271" s="3166"/>
    </row>
    <row r="272" spans="1:14" ht="22.5" customHeight="1" x14ac:dyDescent="0.35">
      <c r="A272" s="3216"/>
      <c r="B272" s="2998"/>
      <c r="C272" s="3120"/>
      <c r="D272" s="3205" t="s">
        <v>44</v>
      </c>
      <c r="E272" s="3049"/>
      <c r="F272" s="3049"/>
      <c r="G272" s="3049"/>
      <c r="H272" s="3050"/>
      <c r="I272" s="3051"/>
      <c r="J272" s="343">
        <f>SUM(J269:J271)</f>
        <v>222.10000000000002</v>
      </c>
      <c r="K272" s="343">
        <f>SUM(K269:K271)</f>
        <v>188</v>
      </c>
      <c r="L272" s="343">
        <f>SUM(L269:L271)</f>
        <v>166.29999999999998</v>
      </c>
      <c r="M272" s="491"/>
      <c r="N272" s="486"/>
    </row>
    <row r="273" spans="1:14" ht="28.2" customHeight="1" thickBot="1" x14ac:dyDescent="0.4">
      <c r="A273" s="3372" t="s">
        <v>67</v>
      </c>
      <c r="B273" s="2997" t="s">
        <v>15</v>
      </c>
      <c r="C273" s="3154" t="s">
        <v>49</v>
      </c>
      <c r="D273" s="2956" t="s">
        <v>773</v>
      </c>
      <c r="E273" s="2957"/>
      <c r="F273" s="2957"/>
      <c r="G273" s="2957"/>
      <c r="H273" s="2957"/>
      <c r="I273" s="2957"/>
      <c r="J273" s="2957"/>
      <c r="K273" s="2957"/>
      <c r="L273" s="2958"/>
      <c r="M273" s="844"/>
      <c r="N273" s="1018"/>
    </row>
    <row r="274" spans="1:14" ht="27.75" customHeight="1" x14ac:dyDescent="0.35">
      <c r="A274" s="3373"/>
      <c r="B274" s="2998"/>
      <c r="C274" s="3157"/>
      <c r="D274" s="869" t="s">
        <v>15</v>
      </c>
      <c r="E274" s="1019" t="s">
        <v>330</v>
      </c>
      <c r="F274" s="987" t="s">
        <v>591</v>
      </c>
      <c r="G274" s="862">
        <v>1</v>
      </c>
      <c r="H274" s="862">
        <v>0</v>
      </c>
      <c r="I274" s="2942" t="s">
        <v>32</v>
      </c>
      <c r="J274" s="2989">
        <v>0</v>
      </c>
      <c r="K274" s="2989">
        <v>38.6</v>
      </c>
      <c r="L274" s="2989">
        <v>0</v>
      </c>
      <c r="M274" s="2989"/>
      <c r="N274" s="2959" t="s">
        <v>774</v>
      </c>
    </row>
    <row r="275" spans="1:14" ht="28.5" customHeight="1" x14ac:dyDescent="0.35">
      <c r="A275" s="3373"/>
      <c r="B275" s="2998"/>
      <c r="C275" s="3157"/>
      <c r="D275" s="2992" t="s">
        <v>38</v>
      </c>
      <c r="E275" s="3402" t="s">
        <v>592</v>
      </c>
      <c r="F275" s="563" t="s">
        <v>775</v>
      </c>
      <c r="G275" s="863">
        <v>0</v>
      </c>
      <c r="H275" s="863">
        <v>0</v>
      </c>
      <c r="I275" s="3167"/>
      <c r="J275" s="2990"/>
      <c r="K275" s="2990"/>
      <c r="L275" s="2990"/>
      <c r="M275" s="3172"/>
      <c r="N275" s="2960"/>
    </row>
    <row r="276" spans="1:14" ht="30" customHeight="1" thickBot="1" x14ac:dyDescent="0.4">
      <c r="A276" s="3373"/>
      <c r="B276" s="2998"/>
      <c r="C276" s="3157"/>
      <c r="D276" s="2980"/>
      <c r="E276" s="3403"/>
      <c r="F276" s="1052" t="s">
        <v>776</v>
      </c>
      <c r="G276" s="813">
        <v>0</v>
      </c>
      <c r="H276" s="813">
        <v>0</v>
      </c>
      <c r="I276" s="1053" t="s">
        <v>57</v>
      </c>
      <c r="J276" s="1054">
        <v>74</v>
      </c>
      <c r="K276" s="1054">
        <v>74</v>
      </c>
      <c r="L276" s="1054">
        <v>40.700000000000003</v>
      </c>
      <c r="M276" s="3173"/>
      <c r="N276" s="2961"/>
    </row>
    <row r="277" spans="1:14" ht="20.25" customHeight="1" thickBot="1" x14ac:dyDescent="0.4">
      <c r="A277" s="3373"/>
      <c r="B277" s="2998"/>
      <c r="C277" s="3158"/>
      <c r="D277" s="3407" t="s">
        <v>44</v>
      </c>
      <c r="E277" s="3408"/>
      <c r="F277" s="3408"/>
      <c r="G277" s="3408"/>
      <c r="H277" s="3408"/>
      <c r="I277" s="3409"/>
      <c r="J277" s="1055">
        <f>SUM(J274:J276)</f>
        <v>74</v>
      </c>
      <c r="K277" s="1055">
        <f>SUM(K274:K276)</f>
        <v>112.6</v>
      </c>
      <c r="L277" s="1055">
        <f t="shared" ref="L277" si="33">SUM(L274:L276)</f>
        <v>40.700000000000003</v>
      </c>
      <c r="M277" s="1056"/>
      <c r="N277" s="1057"/>
    </row>
    <row r="278" spans="1:14" ht="18" customHeight="1" thickBot="1" x14ac:dyDescent="0.4">
      <c r="A278" s="842" t="s">
        <v>67</v>
      </c>
      <c r="B278" s="794" t="s">
        <v>15</v>
      </c>
      <c r="C278" s="3159" t="s">
        <v>86</v>
      </c>
      <c r="D278" s="2975"/>
      <c r="E278" s="2975"/>
      <c r="F278" s="2975"/>
      <c r="G278" s="2975"/>
      <c r="H278" s="2975"/>
      <c r="I278" s="2976"/>
      <c r="J278" s="337">
        <f>J277+J272+J267</f>
        <v>430.90000000000003</v>
      </c>
      <c r="K278" s="337">
        <f>K277+K272+K267</f>
        <v>388.8</v>
      </c>
      <c r="L278" s="337">
        <f>L277+L272+L267</f>
        <v>264.83999999999997</v>
      </c>
      <c r="M278" s="836"/>
      <c r="N278" s="837"/>
    </row>
    <row r="279" spans="1:14" ht="18" customHeight="1" thickBot="1" x14ac:dyDescent="0.4">
      <c r="A279" s="784" t="s">
        <v>67</v>
      </c>
      <c r="B279" s="784"/>
      <c r="C279" s="874"/>
      <c r="D279" s="874"/>
      <c r="E279" s="874"/>
      <c r="F279" s="874"/>
      <c r="G279" s="874"/>
      <c r="H279" s="874"/>
      <c r="I279" s="875" t="s">
        <v>112</v>
      </c>
      <c r="J279" s="345">
        <f>J278</f>
        <v>430.90000000000003</v>
      </c>
      <c r="K279" s="345">
        <f t="shared" ref="K279:L279" si="34">K278</f>
        <v>388.8</v>
      </c>
      <c r="L279" s="345">
        <f t="shared" si="34"/>
        <v>264.83999999999997</v>
      </c>
      <c r="M279" s="345"/>
      <c r="N279" s="345"/>
    </row>
    <row r="280" spans="1:14" ht="19.5" customHeight="1" thickBot="1" x14ac:dyDescent="0.4">
      <c r="A280" s="788" t="s">
        <v>71</v>
      </c>
      <c r="B280" s="2977" t="s">
        <v>777</v>
      </c>
      <c r="C280" s="2978"/>
      <c r="D280" s="2978"/>
      <c r="E280" s="2978"/>
      <c r="F280" s="2978"/>
      <c r="G280" s="2978"/>
      <c r="H280" s="2978"/>
      <c r="I280" s="2978"/>
      <c r="J280" s="2978"/>
      <c r="K280" s="2978"/>
      <c r="L280" s="2978"/>
      <c r="M280" s="2978"/>
      <c r="N280" s="2979"/>
    </row>
    <row r="281" spans="1:14" ht="24" customHeight="1" thickBot="1" x14ac:dyDescent="0.4">
      <c r="A281" s="3140" t="s">
        <v>71</v>
      </c>
      <c r="B281" s="2999" t="s">
        <v>15</v>
      </c>
      <c r="C281" s="1058" t="s">
        <v>778</v>
      </c>
      <c r="D281" s="1059"/>
      <c r="E281" s="1060"/>
      <c r="F281" s="1061"/>
      <c r="G281" s="1061"/>
      <c r="H281" s="1061"/>
      <c r="I281" s="1061"/>
      <c r="J281" s="1061"/>
      <c r="K281" s="1062"/>
      <c r="L281" s="1062"/>
      <c r="M281" s="1062"/>
      <c r="N281" s="1063"/>
    </row>
    <row r="282" spans="1:14" ht="49.5" customHeight="1" x14ac:dyDescent="0.35">
      <c r="A282" s="3141"/>
      <c r="B282" s="2999"/>
      <c r="C282" s="3144" t="s">
        <v>779</v>
      </c>
      <c r="D282" s="3070"/>
      <c r="E282" s="3071"/>
      <c r="F282" s="1064" t="s">
        <v>780</v>
      </c>
      <c r="G282" s="129">
        <v>4.5999999999999996</v>
      </c>
      <c r="H282" s="129">
        <v>7.5</v>
      </c>
      <c r="I282" s="795" t="s">
        <v>20</v>
      </c>
      <c r="J282" s="795" t="s">
        <v>20</v>
      </c>
      <c r="K282" s="795" t="s">
        <v>20</v>
      </c>
      <c r="L282" s="795" t="s">
        <v>20</v>
      </c>
      <c r="M282" s="796"/>
      <c r="N282" s="797"/>
    </row>
    <row r="283" spans="1:14" ht="45.75" customHeight="1" x14ac:dyDescent="0.35">
      <c r="A283" s="3141"/>
      <c r="B283" s="2999"/>
      <c r="C283" s="3007" t="s">
        <v>781</v>
      </c>
      <c r="D283" s="3008"/>
      <c r="E283" s="3009"/>
      <c r="F283" s="554" t="s">
        <v>782</v>
      </c>
      <c r="G283" s="505">
        <v>4</v>
      </c>
      <c r="H283" s="505">
        <v>5</v>
      </c>
      <c r="I283" s="798" t="s">
        <v>20</v>
      </c>
      <c r="J283" s="798" t="s">
        <v>20</v>
      </c>
      <c r="K283" s="798" t="s">
        <v>20</v>
      </c>
      <c r="L283" s="798" t="s">
        <v>20</v>
      </c>
      <c r="M283" s="799"/>
      <c r="N283" s="800"/>
    </row>
    <row r="284" spans="1:14" ht="34.5" customHeight="1" x14ac:dyDescent="0.35">
      <c r="A284" s="3141"/>
      <c r="B284" s="2999"/>
      <c r="C284" s="3007" t="s">
        <v>783</v>
      </c>
      <c r="D284" s="3008"/>
      <c r="E284" s="3009"/>
      <c r="F284" s="554" t="s">
        <v>784</v>
      </c>
      <c r="G284" s="505">
        <v>0</v>
      </c>
      <c r="H284" s="505">
        <v>0</v>
      </c>
      <c r="I284" s="798" t="s">
        <v>20</v>
      </c>
      <c r="J284" s="798" t="s">
        <v>20</v>
      </c>
      <c r="K284" s="798" t="s">
        <v>20</v>
      </c>
      <c r="L284" s="798" t="s">
        <v>20</v>
      </c>
      <c r="M284" s="799"/>
      <c r="N284" s="800"/>
    </row>
    <row r="285" spans="1:14" ht="31.5" customHeight="1" x14ac:dyDescent="0.35">
      <c r="A285" s="3141"/>
      <c r="B285" s="2999"/>
      <c r="C285" s="3007" t="s">
        <v>785</v>
      </c>
      <c r="D285" s="3008"/>
      <c r="E285" s="3009"/>
      <c r="F285" s="1065" t="s">
        <v>786</v>
      </c>
      <c r="G285" s="505">
        <v>0.64</v>
      </c>
      <c r="H285" s="505">
        <v>0.6</v>
      </c>
      <c r="I285" s="798" t="s">
        <v>20</v>
      </c>
      <c r="J285" s="798" t="s">
        <v>20</v>
      </c>
      <c r="K285" s="798" t="s">
        <v>20</v>
      </c>
      <c r="L285" s="798" t="s">
        <v>20</v>
      </c>
      <c r="M285" s="799"/>
      <c r="N285" s="800"/>
    </row>
    <row r="286" spans="1:14" ht="34.5" customHeight="1" x14ac:dyDescent="0.35">
      <c r="A286" s="3141"/>
      <c r="B286" s="2999"/>
      <c r="C286" s="3007" t="s">
        <v>787</v>
      </c>
      <c r="D286" s="3008"/>
      <c r="E286" s="3009"/>
      <c r="F286" s="1065" t="s">
        <v>788</v>
      </c>
      <c r="G286" s="505">
        <v>0.59</v>
      </c>
      <c r="H286" s="505">
        <v>0.6</v>
      </c>
      <c r="I286" s="798" t="s">
        <v>20</v>
      </c>
      <c r="J286" s="798" t="s">
        <v>20</v>
      </c>
      <c r="K286" s="798" t="s">
        <v>20</v>
      </c>
      <c r="L286" s="798" t="s">
        <v>20</v>
      </c>
      <c r="M286" s="799"/>
      <c r="N286" s="800"/>
    </row>
    <row r="287" spans="1:14" ht="31.5" customHeight="1" x14ac:dyDescent="0.35">
      <c r="A287" s="3141"/>
      <c r="B287" s="2999"/>
      <c r="C287" s="3007" t="s">
        <v>789</v>
      </c>
      <c r="D287" s="3008"/>
      <c r="E287" s="3009"/>
      <c r="F287" s="1065" t="s">
        <v>790</v>
      </c>
      <c r="G287" s="505">
        <v>1</v>
      </c>
      <c r="H287" s="505">
        <v>1</v>
      </c>
      <c r="I287" s="798" t="s">
        <v>20</v>
      </c>
      <c r="J287" s="798" t="s">
        <v>20</v>
      </c>
      <c r="K287" s="798" t="s">
        <v>20</v>
      </c>
      <c r="L287" s="798" t="s">
        <v>20</v>
      </c>
      <c r="M287" s="799"/>
      <c r="N287" s="800"/>
    </row>
    <row r="288" spans="1:14" ht="24" customHeight="1" x14ac:dyDescent="0.35">
      <c r="A288" s="3142"/>
      <c r="B288" s="3143"/>
      <c r="C288" s="3145" t="s">
        <v>791</v>
      </c>
      <c r="D288" s="3146"/>
      <c r="E288" s="3147"/>
      <c r="F288" s="555" t="s">
        <v>792</v>
      </c>
      <c r="G288" s="556">
        <v>0.38</v>
      </c>
      <c r="H288" s="556">
        <v>0.6</v>
      </c>
      <c r="I288" s="802" t="s">
        <v>20</v>
      </c>
      <c r="J288" s="802" t="s">
        <v>20</v>
      </c>
      <c r="K288" s="802" t="s">
        <v>20</v>
      </c>
      <c r="L288" s="802" t="s">
        <v>20</v>
      </c>
      <c r="M288" s="803"/>
      <c r="N288" s="804"/>
    </row>
    <row r="289" spans="1:14" ht="31.5" customHeight="1" thickBot="1" x14ac:dyDescent="0.4">
      <c r="A289" s="3374" t="s">
        <v>71</v>
      </c>
      <c r="B289" s="3160" t="s">
        <v>15</v>
      </c>
      <c r="C289" s="3154" t="s">
        <v>15</v>
      </c>
      <c r="D289" s="2956" t="s">
        <v>793</v>
      </c>
      <c r="E289" s="2957"/>
      <c r="F289" s="2957"/>
      <c r="G289" s="2957"/>
      <c r="H289" s="2957"/>
      <c r="I289" s="2957"/>
      <c r="J289" s="2957"/>
      <c r="K289" s="2957"/>
      <c r="L289" s="2958"/>
      <c r="M289" s="956"/>
      <c r="N289" s="1067"/>
    </row>
    <row r="290" spans="1:14" ht="27.75" customHeight="1" x14ac:dyDescent="0.35">
      <c r="A290" s="3374"/>
      <c r="B290" s="3160"/>
      <c r="C290" s="3155"/>
      <c r="D290" s="2934" t="s">
        <v>15</v>
      </c>
      <c r="E290" s="2936" t="s">
        <v>793</v>
      </c>
      <c r="F290" s="1068" t="s">
        <v>794</v>
      </c>
      <c r="G290" s="107">
        <v>1</v>
      </c>
      <c r="H290" s="107">
        <v>1</v>
      </c>
      <c r="I290" s="3195" t="s">
        <v>118</v>
      </c>
      <c r="J290" s="3195">
        <v>24.2</v>
      </c>
      <c r="K290" s="3195">
        <v>31.8</v>
      </c>
      <c r="L290" s="3195">
        <v>31.8</v>
      </c>
      <c r="M290" s="1069"/>
      <c r="N290" s="3196"/>
    </row>
    <row r="291" spans="1:14" ht="29.25" customHeight="1" thickBot="1" x14ac:dyDescent="0.4">
      <c r="A291" s="3374"/>
      <c r="B291" s="3160"/>
      <c r="C291" s="3155"/>
      <c r="D291" s="2935"/>
      <c r="E291" s="2937"/>
      <c r="F291" s="224" t="s">
        <v>795</v>
      </c>
      <c r="G291" s="865">
        <v>70</v>
      </c>
      <c r="H291" s="865">
        <v>70</v>
      </c>
      <c r="I291" s="3131"/>
      <c r="J291" s="3131"/>
      <c r="K291" s="3131"/>
      <c r="L291" s="3131"/>
      <c r="M291" s="1070"/>
      <c r="N291" s="3197"/>
    </row>
    <row r="292" spans="1:14" ht="20.25" customHeight="1" thickBot="1" x14ac:dyDescent="0.4">
      <c r="A292" s="3375"/>
      <c r="B292" s="3160"/>
      <c r="C292" s="3156"/>
      <c r="D292" s="2952" t="s">
        <v>44</v>
      </c>
      <c r="E292" s="2953"/>
      <c r="F292" s="2953"/>
      <c r="G292" s="2953"/>
      <c r="H292" s="2954"/>
      <c r="I292" s="2955"/>
      <c r="J292" s="336">
        <f>SUM(J290)</f>
        <v>24.2</v>
      </c>
      <c r="K292" s="336">
        <f t="shared" ref="K292:L292" si="35">SUM(K290)</f>
        <v>31.8</v>
      </c>
      <c r="L292" s="336">
        <f t="shared" si="35"/>
        <v>31.8</v>
      </c>
      <c r="M292" s="489"/>
      <c r="N292" s="897"/>
    </row>
    <row r="293" spans="1:14" ht="27.75" customHeight="1" thickBot="1" x14ac:dyDescent="0.4">
      <c r="A293" s="3373" t="s">
        <v>71</v>
      </c>
      <c r="B293" s="2997" t="s">
        <v>15</v>
      </c>
      <c r="C293" s="3154" t="s">
        <v>38</v>
      </c>
      <c r="D293" s="2956" t="s">
        <v>796</v>
      </c>
      <c r="E293" s="2957"/>
      <c r="F293" s="2957"/>
      <c r="G293" s="2957"/>
      <c r="H293" s="2957"/>
      <c r="I293" s="2957"/>
      <c r="J293" s="2957"/>
      <c r="K293" s="2957"/>
      <c r="L293" s="2958"/>
      <c r="M293" s="956"/>
      <c r="N293" s="1067"/>
    </row>
    <row r="294" spans="1:14" ht="23.25" customHeight="1" x14ac:dyDescent="0.35">
      <c r="A294" s="3373"/>
      <c r="B294" s="2998"/>
      <c r="C294" s="3155"/>
      <c r="D294" s="2934" t="s">
        <v>15</v>
      </c>
      <c r="E294" s="2949" t="s">
        <v>796</v>
      </c>
      <c r="F294" s="892" t="s">
        <v>797</v>
      </c>
      <c r="G294" s="862">
        <v>4</v>
      </c>
      <c r="H294" s="862">
        <v>5</v>
      </c>
      <c r="I294" s="2942" t="s">
        <v>32</v>
      </c>
      <c r="J294" s="2945">
        <v>19.5</v>
      </c>
      <c r="K294" s="2945">
        <v>17</v>
      </c>
      <c r="L294" s="2945">
        <v>16.100000000000001</v>
      </c>
      <c r="M294" s="2945"/>
      <c r="N294" s="3040"/>
    </row>
    <row r="295" spans="1:14" ht="15" customHeight="1" x14ac:dyDescent="0.35">
      <c r="A295" s="3373"/>
      <c r="B295" s="2998"/>
      <c r="C295" s="3155"/>
      <c r="D295" s="2948"/>
      <c r="E295" s="2950"/>
      <c r="F295" s="563" t="s">
        <v>798</v>
      </c>
      <c r="G295" s="1071">
        <v>10</v>
      </c>
      <c r="H295" s="1071">
        <v>17</v>
      </c>
      <c r="I295" s="2943"/>
      <c r="J295" s="2946"/>
      <c r="K295" s="2946"/>
      <c r="L295" s="2946"/>
      <c r="M295" s="2946"/>
      <c r="N295" s="3041"/>
    </row>
    <row r="296" spans="1:14" ht="15" customHeight="1" x14ac:dyDescent="0.35">
      <c r="A296" s="3373"/>
      <c r="B296" s="2998"/>
      <c r="C296" s="3155"/>
      <c r="D296" s="2948"/>
      <c r="E296" s="2950"/>
      <c r="F296" s="563" t="s">
        <v>799</v>
      </c>
      <c r="G296" s="1071">
        <v>10</v>
      </c>
      <c r="H296" s="1071">
        <v>13</v>
      </c>
      <c r="I296" s="2943"/>
      <c r="J296" s="2946"/>
      <c r="K296" s="2946"/>
      <c r="L296" s="2946"/>
      <c r="M296" s="2946"/>
      <c r="N296" s="3041"/>
    </row>
    <row r="297" spans="1:14" ht="15" customHeight="1" x14ac:dyDescent="0.35">
      <c r="A297" s="3373"/>
      <c r="B297" s="2998"/>
      <c r="C297" s="3155"/>
      <c r="D297" s="2948"/>
      <c r="E297" s="2950"/>
      <c r="F297" s="563" t="s">
        <v>800</v>
      </c>
      <c r="G297" s="1072">
        <v>20</v>
      </c>
      <c r="H297" s="1072">
        <v>14</v>
      </c>
      <c r="I297" s="2943"/>
      <c r="J297" s="2946"/>
      <c r="K297" s="2946"/>
      <c r="L297" s="2946"/>
      <c r="M297" s="2946"/>
      <c r="N297" s="3041"/>
    </row>
    <row r="298" spans="1:14" ht="15" customHeight="1" thickBot="1" x14ac:dyDescent="0.4">
      <c r="A298" s="3373"/>
      <c r="B298" s="2998"/>
      <c r="C298" s="3155"/>
      <c r="D298" s="2935"/>
      <c r="E298" s="2951"/>
      <c r="F298" s="242" t="s">
        <v>801</v>
      </c>
      <c r="G298" s="1073">
        <v>12</v>
      </c>
      <c r="H298" s="1073">
        <v>10</v>
      </c>
      <c r="I298" s="2944"/>
      <c r="J298" s="2947"/>
      <c r="K298" s="2947"/>
      <c r="L298" s="2947"/>
      <c r="M298" s="2947"/>
      <c r="N298" s="3042"/>
    </row>
    <row r="299" spans="1:14" ht="19.5" customHeight="1" thickBot="1" x14ac:dyDescent="0.4">
      <c r="A299" s="3373"/>
      <c r="B299" s="2998"/>
      <c r="C299" s="3156"/>
      <c r="D299" s="2938" t="s">
        <v>44</v>
      </c>
      <c r="E299" s="2939"/>
      <c r="F299" s="2939"/>
      <c r="G299" s="2939"/>
      <c r="H299" s="2940"/>
      <c r="I299" s="2941"/>
      <c r="J299" s="342">
        <f>SUM(J294)</f>
        <v>19.5</v>
      </c>
      <c r="K299" s="342">
        <f t="shared" ref="K299:L299" si="36">SUM(K294)</f>
        <v>17</v>
      </c>
      <c r="L299" s="342">
        <f t="shared" si="36"/>
        <v>16.100000000000001</v>
      </c>
      <c r="M299" s="490"/>
      <c r="N299" s="488"/>
    </row>
    <row r="300" spans="1:14" ht="36" customHeight="1" thickBot="1" x14ac:dyDescent="0.4">
      <c r="A300" s="3363" t="s">
        <v>71</v>
      </c>
      <c r="B300" s="2997" t="s">
        <v>15</v>
      </c>
      <c r="C300" s="3154" t="s">
        <v>49</v>
      </c>
      <c r="D300" s="2956" t="s">
        <v>802</v>
      </c>
      <c r="E300" s="2957"/>
      <c r="F300" s="2957"/>
      <c r="G300" s="2957"/>
      <c r="H300" s="2957"/>
      <c r="I300" s="2957"/>
      <c r="J300" s="2957"/>
      <c r="K300" s="2957"/>
      <c r="L300" s="2958"/>
      <c r="M300" s="844"/>
      <c r="N300" s="1074"/>
    </row>
    <row r="301" spans="1:14" ht="51" customHeight="1" x14ac:dyDescent="0.35">
      <c r="A301" s="3364"/>
      <c r="B301" s="2998"/>
      <c r="C301" s="3157"/>
      <c r="D301" s="2934" t="s">
        <v>15</v>
      </c>
      <c r="E301" s="2949" t="s">
        <v>802</v>
      </c>
      <c r="F301" s="1068" t="s">
        <v>803</v>
      </c>
      <c r="G301" s="107">
        <v>16</v>
      </c>
      <c r="H301" s="107">
        <v>20.92</v>
      </c>
      <c r="I301" s="3311" t="s">
        <v>32</v>
      </c>
      <c r="J301" s="3161">
        <v>67</v>
      </c>
      <c r="K301" s="3161">
        <v>70.5</v>
      </c>
      <c r="L301" s="3161">
        <v>70.5</v>
      </c>
      <c r="M301" s="2989"/>
      <c r="N301" s="3198"/>
    </row>
    <row r="302" spans="1:14" ht="40.200000000000003" thickBot="1" x14ac:dyDescent="0.4">
      <c r="A302" s="3364"/>
      <c r="B302" s="2998"/>
      <c r="C302" s="3157"/>
      <c r="D302" s="2935"/>
      <c r="E302" s="2951"/>
      <c r="F302" s="224" t="s">
        <v>804</v>
      </c>
      <c r="G302" s="865">
        <v>800</v>
      </c>
      <c r="H302" s="865">
        <v>1046</v>
      </c>
      <c r="I302" s="3312"/>
      <c r="J302" s="3162"/>
      <c r="K302" s="3162"/>
      <c r="L302" s="3162"/>
      <c r="M302" s="3044"/>
      <c r="N302" s="3199"/>
    </row>
    <row r="303" spans="1:14" ht="18.600000000000001" thickBot="1" x14ac:dyDescent="0.4">
      <c r="A303" s="3365"/>
      <c r="B303" s="3163"/>
      <c r="C303" s="3156"/>
      <c r="D303" s="2938" t="s">
        <v>44</v>
      </c>
      <c r="E303" s="2939"/>
      <c r="F303" s="2939"/>
      <c r="G303" s="2939"/>
      <c r="H303" s="2940"/>
      <c r="I303" s="2941"/>
      <c r="J303" s="342">
        <f>SUM(J300:J302)</f>
        <v>67</v>
      </c>
      <c r="K303" s="342">
        <f t="shared" ref="K303:L303" si="37">SUM(K300:K302)</f>
        <v>70.5</v>
      </c>
      <c r="L303" s="342">
        <f t="shared" si="37"/>
        <v>70.5</v>
      </c>
      <c r="M303" s="490"/>
      <c r="N303" s="488"/>
    </row>
    <row r="304" spans="1:14" ht="29.25" customHeight="1" thickBot="1" x14ac:dyDescent="0.4">
      <c r="A304" s="3216" t="s">
        <v>71</v>
      </c>
      <c r="B304" s="2998" t="s">
        <v>15</v>
      </c>
      <c r="C304" s="3154" t="s">
        <v>58</v>
      </c>
      <c r="D304" s="2956" t="s">
        <v>805</v>
      </c>
      <c r="E304" s="2957"/>
      <c r="F304" s="2957"/>
      <c r="G304" s="2957"/>
      <c r="H304" s="2957"/>
      <c r="I304" s="2957"/>
      <c r="J304" s="2957"/>
      <c r="K304" s="2957"/>
      <c r="L304" s="2958"/>
      <c r="M304" s="956"/>
      <c r="N304" s="1067"/>
    </row>
    <row r="305" spans="1:18" ht="19.5" customHeight="1" thickBot="1" x14ac:dyDescent="0.4">
      <c r="A305" s="3216"/>
      <c r="B305" s="2998"/>
      <c r="C305" s="3155"/>
      <c r="D305" s="869" t="s">
        <v>15</v>
      </c>
      <c r="E305" s="826" t="s">
        <v>805</v>
      </c>
      <c r="F305" s="138" t="s">
        <v>806</v>
      </c>
      <c r="G305" s="1075">
        <v>3</v>
      </c>
      <c r="H305" s="1075">
        <v>3</v>
      </c>
      <c r="I305" s="182" t="s">
        <v>32</v>
      </c>
      <c r="J305" s="183">
        <v>0</v>
      </c>
      <c r="K305" s="492">
        <v>0</v>
      </c>
      <c r="L305" s="492">
        <v>0</v>
      </c>
      <c r="M305" s="492"/>
      <c r="N305" s="937"/>
    </row>
    <row r="306" spans="1:18" ht="19.5" customHeight="1" thickBot="1" x14ac:dyDescent="0.4">
      <c r="A306" s="3274"/>
      <c r="B306" s="3163"/>
      <c r="C306" s="3156"/>
      <c r="D306" s="2938" t="s">
        <v>44</v>
      </c>
      <c r="E306" s="2939"/>
      <c r="F306" s="2939"/>
      <c r="G306" s="2939"/>
      <c r="H306" s="2940"/>
      <c r="I306" s="2941"/>
      <c r="J306" s="342">
        <f>SUM(J305)</f>
        <v>0</v>
      </c>
      <c r="K306" s="342">
        <f t="shared" ref="K306:L306" si="38">SUM(K305)</f>
        <v>0</v>
      </c>
      <c r="L306" s="342">
        <f t="shared" si="38"/>
        <v>0</v>
      </c>
      <c r="M306" s="490"/>
      <c r="N306" s="488"/>
    </row>
    <row r="307" spans="1:18" ht="19.5" customHeight="1" thickBot="1" x14ac:dyDescent="0.4">
      <c r="A307" s="793"/>
      <c r="B307" s="1066"/>
      <c r="C307" s="3154" t="s">
        <v>64</v>
      </c>
      <c r="D307" s="2956" t="s">
        <v>805</v>
      </c>
      <c r="E307" s="2957"/>
      <c r="F307" s="2957"/>
      <c r="G307" s="2957"/>
      <c r="H307" s="2957"/>
      <c r="I307" s="2957"/>
      <c r="J307" s="2957"/>
      <c r="K307" s="2957"/>
      <c r="L307" s="2958"/>
      <c r="M307" s="956"/>
      <c r="N307" s="1067"/>
    </row>
    <row r="308" spans="1:18" ht="19.5" customHeight="1" thickBot="1" x14ac:dyDescent="0.4">
      <c r="A308" s="793"/>
      <c r="B308" s="1066"/>
      <c r="C308" s="3155"/>
      <c r="D308" s="869" t="s">
        <v>15</v>
      </c>
      <c r="E308" s="826" t="s">
        <v>1304</v>
      </c>
      <c r="F308" s="138" t="s">
        <v>1305</v>
      </c>
      <c r="G308" s="1075">
        <v>0</v>
      </c>
      <c r="H308" s="1075">
        <v>3</v>
      </c>
      <c r="I308" s="182" t="s">
        <v>32</v>
      </c>
      <c r="J308" s="183">
        <v>0</v>
      </c>
      <c r="K308" s="492">
        <v>3.5</v>
      </c>
      <c r="L308" s="492">
        <v>3.2</v>
      </c>
      <c r="M308" s="492"/>
      <c r="N308" s="937"/>
    </row>
    <row r="309" spans="1:18" ht="19.5" customHeight="1" thickBot="1" x14ac:dyDescent="0.4">
      <c r="A309" s="793"/>
      <c r="B309" s="1066"/>
      <c r="C309" s="3156"/>
      <c r="D309" s="2938" t="s">
        <v>44</v>
      </c>
      <c r="E309" s="2939"/>
      <c r="F309" s="2939"/>
      <c r="G309" s="2939"/>
      <c r="H309" s="2940"/>
      <c r="I309" s="2941"/>
      <c r="J309" s="342">
        <f>SUM(J308)</f>
        <v>0</v>
      </c>
      <c r="K309" s="342">
        <f t="shared" ref="K309:L309" si="39">SUM(K308)</f>
        <v>3.5</v>
      </c>
      <c r="L309" s="342">
        <f t="shared" si="39"/>
        <v>3.2</v>
      </c>
      <c r="M309" s="490"/>
      <c r="N309" s="488"/>
    </row>
    <row r="310" spans="1:18" ht="19.5" customHeight="1" thickBot="1" x14ac:dyDescent="0.4">
      <c r="A310" s="810" t="s">
        <v>71</v>
      </c>
      <c r="B310" s="1076" t="s">
        <v>15</v>
      </c>
      <c r="C310" s="3189" t="s">
        <v>86</v>
      </c>
      <c r="D310" s="3190"/>
      <c r="E310" s="3190"/>
      <c r="F310" s="3190"/>
      <c r="G310" s="3190"/>
      <c r="H310" s="3190"/>
      <c r="I310" s="3191"/>
      <c r="J310" s="1077">
        <f>J292+J299+J303+J306</f>
        <v>110.7</v>
      </c>
      <c r="K310" s="1077">
        <f>K292+K299+K303+K306+K309</f>
        <v>122.8</v>
      </c>
      <c r="L310" s="1077">
        <f>L292+L299+L303+L306+L309</f>
        <v>121.60000000000001</v>
      </c>
      <c r="M310" s="1078"/>
      <c r="N310" s="1079"/>
    </row>
    <row r="311" spans="1:18" ht="18.600000000000001" thickBot="1" x14ac:dyDescent="0.4">
      <c r="A311" s="873" t="s">
        <v>71</v>
      </c>
      <c r="B311" s="3186" t="s">
        <v>112</v>
      </c>
      <c r="C311" s="3187"/>
      <c r="D311" s="3187"/>
      <c r="E311" s="3187"/>
      <c r="F311" s="3187"/>
      <c r="G311" s="3187"/>
      <c r="H311" s="3187"/>
      <c r="I311" s="3188"/>
      <c r="J311" s="1080">
        <f>J310</f>
        <v>110.7</v>
      </c>
      <c r="K311" s="1080">
        <f t="shared" ref="K311" si="40">K310</f>
        <v>122.8</v>
      </c>
      <c r="L311" s="1080">
        <f>L310</f>
        <v>121.60000000000001</v>
      </c>
      <c r="M311" s="1081"/>
      <c r="N311" s="493"/>
    </row>
    <row r="312" spans="1:18" ht="18.600000000000001" thickBot="1" x14ac:dyDescent="0.4">
      <c r="A312" s="1082" t="s">
        <v>49</v>
      </c>
      <c r="B312" s="3176" t="s">
        <v>252</v>
      </c>
      <c r="C312" s="3177"/>
      <c r="D312" s="3177"/>
      <c r="E312" s="3177"/>
      <c r="F312" s="3177"/>
      <c r="G312" s="3177"/>
      <c r="H312" s="3177"/>
      <c r="I312" s="3178"/>
      <c r="J312" s="348">
        <f>J60+J101+J140+J157+J259+J279+J311</f>
        <v>25022.726000000002</v>
      </c>
      <c r="K312" s="348">
        <f>K60+K101+K140+K157+K259+K279+K311</f>
        <v>25852.010000000002</v>
      </c>
      <c r="L312" s="500">
        <f>L60+L101+L140+L157+L259+L279+L311</f>
        <v>25082.66</v>
      </c>
      <c r="M312" s="495"/>
      <c r="N312" s="500"/>
      <c r="R312" s="48"/>
    </row>
    <row r="313" spans="1:18" x14ac:dyDescent="0.35">
      <c r="A313" s="134"/>
      <c r="B313" s="134"/>
      <c r="C313" s="134"/>
      <c r="D313" s="134"/>
      <c r="E313" s="134"/>
      <c r="F313" s="134"/>
      <c r="G313" s="134"/>
      <c r="H313" s="134"/>
      <c r="I313" s="134"/>
      <c r="J313" s="134"/>
      <c r="K313" s="134"/>
      <c r="L313" s="134"/>
      <c r="M313" s="134"/>
    </row>
    <row r="314" spans="1:18" x14ac:dyDescent="0.35">
      <c r="A314" s="134"/>
      <c r="B314" s="134"/>
      <c r="C314" s="134"/>
      <c r="D314" s="134"/>
      <c r="E314" s="134"/>
      <c r="F314" s="134"/>
      <c r="G314" s="134"/>
      <c r="H314" s="134"/>
      <c r="I314" s="134"/>
      <c r="J314" s="134"/>
      <c r="K314" s="134"/>
      <c r="L314" s="134"/>
      <c r="M314" s="134"/>
    </row>
  </sheetData>
  <mergeCells count="591">
    <mergeCell ref="C44:C46"/>
    <mergeCell ref="N51:N53"/>
    <mergeCell ref="N40:N42"/>
    <mergeCell ref="D44:L44"/>
    <mergeCell ref="D50:L50"/>
    <mergeCell ref="E56:E57"/>
    <mergeCell ref="H56:H57"/>
    <mergeCell ref="D89:I89"/>
    <mergeCell ref="F87:F88"/>
    <mergeCell ref="G87:G88"/>
    <mergeCell ref="M73:M80"/>
    <mergeCell ref="H40:H42"/>
    <mergeCell ref="M40:M42"/>
    <mergeCell ref="H51:H53"/>
    <mergeCell ref="M51:M53"/>
    <mergeCell ref="C47:I47"/>
    <mergeCell ref="C48:N48"/>
    <mergeCell ref="M217:M218"/>
    <mergeCell ref="D306:I306"/>
    <mergeCell ref="D303:I303"/>
    <mergeCell ref="I301:I302"/>
    <mergeCell ref="D275:D276"/>
    <mergeCell ref="E275:E276"/>
    <mergeCell ref="E246:E247"/>
    <mergeCell ref="F246:F247"/>
    <mergeCell ref="G246:G247"/>
    <mergeCell ref="H246:H247"/>
    <mergeCell ref="K301:K302"/>
    <mergeCell ref="L301:L302"/>
    <mergeCell ref="M301:M302"/>
    <mergeCell ref="D304:L304"/>
    <mergeCell ref="D277:I277"/>
    <mergeCell ref="K290:K291"/>
    <mergeCell ref="L290:L291"/>
    <mergeCell ref="D289:L289"/>
    <mergeCell ref="D293:L293"/>
    <mergeCell ref="K294:K298"/>
    <mergeCell ref="L294:L298"/>
    <mergeCell ref="M294:M298"/>
    <mergeCell ref="I290:I291"/>
    <mergeCell ref="J290:J291"/>
    <mergeCell ref="N134:N137"/>
    <mergeCell ref="J183:J194"/>
    <mergeCell ref="N183:N197"/>
    <mergeCell ref="C199:C202"/>
    <mergeCell ref="D202:I202"/>
    <mergeCell ref="K183:K194"/>
    <mergeCell ref="L183:L194"/>
    <mergeCell ref="E213:E214"/>
    <mergeCell ref="C179:E179"/>
    <mergeCell ref="C170:E170"/>
    <mergeCell ref="C171:E171"/>
    <mergeCell ref="C172:E172"/>
    <mergeCell ref="J152:J154"/>
    <mergeCell ref="K152:K154"/>
    <mergeCell ref="C169:E169"/>
    <mergeCell ref="J134:J136"/>
    <mergeCell ref="K134:K136"/>
    <mergeCell ref="D203:L203"/>
    <mergeCell ref="D209:L209"/>
    <mergeCell ref="L213:L214"/>
    <mergeCell ref="K213:K214"/>
    <mergeCell ref="M213:M214"/>
    <mergeCell ref="I134:I136"/>
    <mergeCell ref="M134:M137"/>
    <mergeCell ref="A151:A155"/>
    <mergeCell ref="I152:I154"/>
    <mergeCell ref="C159:N159"/>
    <mergeCell ref="N200:N201"/>
    <mergeCell ref="N152:N154"/>
    <mergeCell ref="D182:L182"/>
    <mergeCell ref="A182:A198"/>
    <mergeCell ref="D150:I150"/>
    <mergeCell ref="B158:N158"/>
    <mergeCell ref="D155:I155"/>
    <mergeCell ref="D152:D154"/>
    <mergeCell ref="E152:E154"/>
    <mergeCell ref="D200:D201"/>
    <mergeCell ref="E200:E201"/>
    <mergeCell ref="F200:F201"/>
    <mergeCell ref="G200:G201"/>
    <mergeCell ref="C175:E175"/>
    <mergeCell ref="C156:I156"/>
    <mergeCell ref="B108:B111"/>
    <mergeCell ref="B112:B114"/>
    <mergeCell ref="A112:A114"/>
    <mergeCell ref="C112:C114"/>
    <mergeCell ref="D211:I211"/>
    <mergeCell ref="C207:N207"/>
    <mergeCell ref="C168:E168"/>
    <mergeCell ref="B119:B124"/>
    <mergeCell ref="B142:B147"/>
    <mergeCell ref="C143:E143"/>
    <mergeCell ref="B115:B118"/>
    <mergeCell ref="D111:I111"/>
    <mergeCell ref="G120:G123"/>
    <mergeCell ref="L134:L136"/>
    <mergeCell ref="H200:H201"/>
    <mergeCell ref="M200:M201"/>
    <mergeCell ref="B125:B127"/>
    <mergeCell ref="C125:C127"/>
    <mergeCell ref="F136:F137"/>
    <mergeCell ref="B151:B155"/>
    <mergeCell ref="C151:C155"/>
    <mergeCell ref="A199:A202"/>
    <mergeCell ref="B199:B202"/>
    <mergeCell ref="B148:B150"/>
    <mergeCell ref="A304:A306"/>
    <mergeCell ref="A300:A303"/>
    <mergeCell ref="C142:N142"/>
    <mergeCell ref="B128:B132"/>
    <mergeCell ref="B209:B211"/>
    <mergeCell ref="A115:A118"/>
    <mergeCell ref="A148:A150"/>
    <mergeCell ref="A268:A272"/>
    <mergeCell ref="A273:A277"/>
    <mergeCell ref="A293:A299"/>
    <mergeCell ref="A289:A292"/>
    <mergeCell ref="C289:C292"/>
    <mergeCell ref="C181:E181"/>
    <mergeCell ref="C128:C132"/>
    <mergeCell ref="C148:C150"/>
    <mergeCell ref="C180:E180"/>
    <mergeCell ref="D212:L212"/>
    <mergeCell ref="D216:L216"/>
    <mergeCell ref="A209:A211"/>
    <mergeCell ref="A236:A244"/>
    <mergeCell ref="D205:I205"/>
    <mergeCell ref="D199:L199"/>
    <mergeCell ref="K232:K234"/>
    <mergeCell ref="L232:L234"/>
    <mergeCell ref="A86:A89"/>
    <mergeCell ref="B86:B89"/>
    <mergeCell ref="C86:C89"/>
    <mergeCell ref="A90:A94"/>
    <mergeCell ref="B90:B94"/>
    <mergeCell ref="A95:A99"/>
    <mergeCell ref="B95:B99"/>
    <mergeCell ref="C95:C99"/>
    <mergeCell ref="A105:A107"/>
    <mergeCell ref="B102:N102"/>
    <mergeCell ref="C103:N103"/>
    <mergeCell ref="J91:J93"/>
    <mergeCell ref="M87:M88"/>
    <mergeCell ref="D99:I99"/>
    <mergeCell ref="E87:E88"/>
    <mergeCell ref="H87:H88"/>
    <mergeCell ref="C100:I100"/>
    <mergeCell ref="B105:B107"/>
    <mergeCell ref="C105:C107"/>
    <mergeCell ref="A82:A85"/>
    <mergeCell ref="A142:A147"/>
    <mergeCell ref="B141:N141"/>
    <mergeCell ref="C133:C138"/>
    <mergeCell ref="B133:B138"/>
    <mergeCell ref="D134:D137"/>
    <mergeCell ref="E134:E137"/>
    <mergeCell ref="D138:I138"/>
    <mergeCell ref="C90:C94"/>
    <mergeCell ref="C115:C118"/>
    <mergeCell ref="C108:C111"/>
    <mergeCell ref="H120:H123"/>
    <mergeCell ref="D124:I124"/>
    <mergeCell ref="D87:D88"/>
    <mergeCell ref="A103:A104"/>
    <mergeCell ref="B103:B104"/>
    <mergeCell ref="E120:E123"/>
    <mergeCell ref="A128:A132"/>
    <mergeCell ref="A133:A138"/>
    <mergeCell ref="A125:A127"/>
    <mergeCell ref="C82:C85"/>
    <mergeCell ref="A108:A111"/>
    <mergeCell ref="B82:B85"/>
    <mergeCell ref="A119:A124"/>
    <mergeCell ref="B1:J1"/>
    <mergeCell ref="C39:C43"/>
    <mergeCell ref="B39:B43"/>
    <mergeCell ref="J6:J7"/>
    <mergeCell ref="C33:C35"/>
    <mergeCell ref="D43:I43"/>
    <mergeCell ref="J25:J27"/>
    <mergeCell ref="I6:I7"/>
    <mergeCell ref="D19:D22"/>
    <mergeCell ref="E19:E22"/>
    <mergeCell ref="D25:D27"/>
    <mergeCell ref="D28:I28"/>
    <mergeCell ref="E25:E27"/>
    <mergeCell ref="A3:N3"/>
    <mergeCell ref="A24:A28"/>
    <mergeCell ref="B24:B28"/>
    <mergeCell ref="C24:C28"/>
    <mergeCell ref="I25:I27"/>
    <mergeCell ref="A18:A23"/>
    <mergeCell ref="B18:B23"/>
    <mergeCell ref="C18:C23"/>
    <mergeCell ref="B33:B35"/>
    <mergeCell ref="F40:F42"/>
    <mergeCell ref="A14:A17"/>
    <mergeCell ref="A216:A219"/>
    <mergeCell ref="A220:A223"/>
    <mergeCell ref="A231:A235"/>
    <mergeCell ref="C212:C215"/>
    <mergeCell ref="D236:L236"/>
    <mergeCell ref="I213:I214"/>
    <mergeCell ref="I225:I229"/>
    <mergeCell ref="J225:J229"/>
    <mergeCell ref="E227:E229"/>
    <mergeCell ref="D227:D229"/>
    <mergeCell ref="I221:I222"/>
    <mergeCell ref="C231:C235"/>
    <mergeCell ref="A212:A215"/>
    <mergeCell ref="B212:B215"/>
    <mergeCell ref="K217:K218"/>
    <mergeCell ref="L217:L218"/>
    <mergeCell ref="J221:J222"/>
    <mergeCell ref="D221:D222"/>
    <mergeCell ref="E221:E222"/>
    <mergeCell ref="C236:C244"/>
    <mergeCell ref="J213:J214"/>
    <mergeCell ref="D215:I215"/>
    <mergeCell ref="D213:D214"/>
    <mergeCell ref="N217:N218"/>
    <mergeCell ref="J217:J218"/>
    <mergeCell ref="C206:I206"/>
    <mergeCell ref="M237:M243"/>
    <mergeCell ref="N237:N243"/>
    <mergeCell ref="C208:E208"/>
    <mergeCell ref="M56:M57"/>
    <mergeCell ref="C182:C198"/>
    <mergeCell ref="A203:A205"/>
    <mergeCell ref="B203:B205"/>
    <mergeCell ref="C203:C205"/>
    <mergeCell ref="C173:E173"/>
    <mergeCell ref="C174:E174"/>
    <mergeCell ref="B182:B198"/>
    <mergeCell ref="B159:B181"/>
    <mergeCell ref="A159:A180"/>
    <mergeCell ref="C160:E160"/>
    <mergeCell ref="C161:E161"/>
    <mergeCell ref="C162:E162"/>
    <mergeCell ref="C163:E163"/>
    <mergeCell ref="C164:E164"/>
    <mergeCell ref="C165:E165"/>
    <mergeCell ref="C166:E166"/>
    <mergeCell ref="C167:E167"/>
    <mergeCell ref="A255:A257"/>
    <mergeCell ref="B255:B257"/>
    <mergeCell ref="C255:C257"/>
    <mergeCell ref="B261:B262"/>
    <mergeCell ref="C216:C219"/>
    <mergeCell ref="C220:C223"/>
    <mergeCell ref="B220:B223"/>
    <mergeCell ref="A224:A230"/>
    <mergeCell ref="B231:B235"/>
    <mergeCell ref="B224:B230"/>
    <mergeCell ref="C262:E262"/>
    <mergeCell ref="D244:I244"/>
    <mergeCell ref="D231:L231"/>
    <mergeCell ref="B236:B244"/>
    <mergeCell ref="B216:B219"/>
    <mergeCell ref="C224:C230"/>
    <mergeCell ref="D219:I219"/>
    <mergeCell ref="A245:A248"/>
    <mergeCell ref="B245:B248"/>
    <mergeCell ref="C245:C248"/>
    <mergeCell ref="D217:D218"/>
    <mergeCell ref="E217:E218"/>
    <mergeCell ref="I217:I218"/>
    <mergeCell ref="D246:D247"/>
    <mergeCell ref="D14:L14"/>
    <mergeCell ref="K15:K16"/>
    <mergeCell ref="L15:L16"/>
    <mergeCell ref="C14:C17"/>
    <mergeCell ref="D17:I17"/>
    <mergeCell ref="D15:D16"/>
    <mergeCell ref="E15:E16"/>
    <mergeCell ref="I15:I16"/>
    <mergeCell ref="D86:E86"/>
    <mergeCell ref="D58:I58"/>
    <mergeCell ref="C29:C32"/>
    <mergeCell ref="D46:I46"/>
    <mergeCell ref="D82:L82"/>
    <mergeCell ref="D83:D84"/>
    <mergeCell ref="K73:K74"/>
    <mergeCell ref="J15:J16"/>
    <mergeCell ref="D55:E55"/>
    <mergeCell ref="I73:I74"/>
    <mergeCell ref="I76:I78"/>
    <mergeCell ref="D68:L68"/>
    <mergeCell ref="D18:L18"/>
    <mergeCell ref="K20:K21"/>
    <mergeCell ref="L20:L21"/>
    <mergeCell ref="D23:I23"/>
    <mergeCell ref="B48:B49"/>
    <mergeCell ref="C49:E49"/>
    <mergeCell ref="N15:N16"/>
    <mergeCell ref="D107:I107"/>
    <mergeCell ref="B44:B46"/>
    <mergeCell ref="B14:B17"/>
    <mergeCell ref="A48:A49"/>
    <mergeCell ref="A33:A35"/>
    <mergeCell ref="A39:A43"/>
    <mergeCell ref="B29:B32"/>
    <mergeCell ref="B55:B58"/>
    <mergeCell ref="C55:C58"/>
    <mergeCell ref="J83:J84"/>
    <mergeCell ref="F56:F57"/>
    <mergeCell ref="G56:G57"/>
    <mergeCell ref="K83:K84"/>
    <mergeCell ref="L83:L84"/>
    <mergeCell ref="K91:K93"/>
    <mergeCell ref="L91:L93"/>
    <mergeCell ref="L79:L80"/>
    <mergeCell ref="A62:A67"/>
    <mergeCell ref="B62:B67"/>
    <mergeCell ref="N91:N93"/>
    <mergeCell ref="N73:N80"/>
    <mergeCell ref="A29:A32"/>
    <mergeCell ref="D69:D70"/>
    <mergeCell ref="D71:I71"/>
    <mergeCell ref="D94:I94"/>
    <mergeCell ref="I91:I93"/>
    <mergeCell ref="E69:E70"/>
    <mergeCell ref="D81:I81"/>
    <mergeCell ref="B37:B38"/>
    <mergeCell ref="D54:I54"/>
    <mergeCell ref="B72:B81"/>
    <mergeCell ref="C72:C81"/>
    <mergeCell ref="B68:B71"/>
    <mergeCell ref="C68:C71"/>
    <mergeCell ref="B50:B54"/>
    <mergeCell ref="C50:C54"/>
    <mergeCell ref="C59:I59"/>
    <mergeCell ref="B61:N61"/>
    <mergeCell ref="F51:F53"/>
    <mergeCell ref="G51:G53"/>
    <mergeCell ref="D51:D53"/>
    <mergeCell ref="E51:E53"/>
    <mergeCell ref="E83:E84"/>
    <mergeCell ref="I83:I84"/>
    <mergeCell ref="J76:J78"/>
    <mergeCell ref="A10:A13"/>
    <mergeCell ref="B10:B13"/>
    <mergeCell ref="C11:E11"/>
    <mergeCell ref="C12:E12"/>
    <mergeCell ref="C13:E13"/>
    <mergeCell ref="E40:E42"/>
    <mergeCell ref="D40:D42"/>
    <mergeCell ref="A72:A81"/>
    <mergeCell ref="A68:A71"/>
    <mergeCell ref="A50:A54"/>
    <mergeCell ref="A44:A46"/>
    <mergeCell ref="D56:D57"/>
    <mergeCell ref="A55:A58"/>
    <mergeCell ref="D73:D80"/>
    <mergeCell ref="E73:E80"/>
    <mergeCell ref="A37:A38"/>
    <mergeCell ref="D72:L72"/>
    <mergeCell ref="C63:E63"/>
    <mergeCell ref="C64:E64"/>
    <mergeCell ref="C65:E65"/>
    <mergeCell ref="C66:E66"/>
    <mergeCell ref="C67:E67"/>
    <mergeCell ref="K25:K27"/>
    <mergeCell ref="L25:L27"/>
    <mergeCell ref="N290:N291"/>
    <mergeCell ref="N294:N298"/>
    <mergeCell ref="N301:N302"/>
    <mergeCell ref="N225:N229"/>
    <mergeCell ref="N232:N234"/>
    <mergeCell ref="E238:E240"/>
    <mergeCell ref="I237:I242"/>
    <mergeCell ref="J237:J242"/>
    <mergeCell ref="D223:I223"/>
    <mergeCell ref="K237:K242"/>
    <mergeCell ref="L237:L242"/>
    <mergeCell ref="D245:N245"/>
    <mergeCell ref="D241:D243"/>
    <mergeCell ref="E241:E243"/>
    <mergeCell ref="F242:F243"/>
    <mergeCell ref="G242:G243"/>
    <mergeCell ref="D248:I248"/>
    <mergeCell ref="D272:I272"/>
    <mergeCell ref="D268:E268"/>
    <mergeCell ref="G270:G271"/>
    <mergeCell ref="D230:I230"/>
    <mergeCell ref="M225:M229"/>
    <mergeCell ref="L225:L229"/>
    <mergeCell ref="J274:J275"/>
    <mergeCell ref="B304:B306"/>
    <mergeCell ref="M274:M276"/>
    <mergeCell ref="F270:F271"/>
    <mergeCell ref="B312:I312"/>
    <mergeCell ref="D198:I198"/>
    <mergeCell ref="D183:D197"/>
    <mergeCell ref="E183:E197"/>
    <mergeCell ref="I183:I194"/>
    <mergeCell ref="B207:B208"/>
    <mergeCell ref="C209:C211"/>
    <mergeCell ref="B311:I311"/>
    <mergeCell ref="C310:I310"/>
    <mergeCell ref="C307:C309"/>
    <mergeCell ref="D307:L307"/>
    <mergeCell ref="D309:I309"/>
    <mergeCell ref="H242:H243"/>
    <mergeCell ref="L221:L222"/>
    <mergeCell ref="D224:L224"/>
    <mergeCell ref="K225:K229"/>
    <mergeCell ref="D235:I235"/>
    <mergeCell ref="E232:E234"/>
    <mergeCell ref="D232:D234"/>
    <mergeCell ref="I232:I234"/>
    <mergeCell ref="J232:J234"/>
    <mergeCell ref="A263:A267"/>
    <mergeCell ref="A249:A254"/>
    <mergeCell ref="B249:B254"/>
    <mergeCell ref="C249:C254"/>
    <mergeCell ref="C304:C306"/>
    <mergeCell ref="C293:C299"/>
    <mergeCell ref="C263:C267"/>
    <mergeCell ref="D301:D302"/>
    <mergeCell ref="C300:C303"/>
    <mergeCell ref="C273:C277"/>
    <mergeCell ref="C278:I278"/>
    <mergeCell ref="B280:N280"/>
    <mergeCell ref="B293:B299"/>
    <mergeCell ref="B289:B292"/>
    <mergeCell ref="J301:J302"/>
    <mergeCell ref="E301:E302"/>
    <mergeCell ref="B300:B303"/>
    <mergeCell ref="N269:N271"/>
    <mergeCell ref="I274:I275"/>
    <mergeCell ref="D263:L263"/>
    <mergeCell ref="H270:H271"/>
    <mergeCell ref="M269:M271"/>
    <mergeCell ref="D273:L273"/>
    <mergeCell ref="K274:K275"/>
    <mergeCell ref="A281:A288"/>
    <mergeCell ref="B281:B288"/>
    <mergeCell ref="C282:E282"/>
    <mergeCell ref="C283:E283"/>
    <mergeCell ref="C284:E284"/>
    <mergeCell ref="C285:E285"/>
    <mergeCell ref="C286:E286"/>
    <mergeCell ref="C287:E287"/>
    <mergeCell ref="C288:E288"/>
    <mergeCell ref="C268:C272"/>
    <mergeCell ref="B268:B272"/>
    <mergeCell ref="N19:N22"/>
    <mergeCell ref="D24:L24"/>
    <mergeCell ref="M120:M123"/>
    <mergeCell ref="D125:L125"/>
    <mergeCell ref="F116:F117"/>
    <mergeCell ref="D115:E115"/>
    <mergeCell ref="H116:H117"/>
    <mergeCell ref="N56:N57"/>
    <mergeCell ref="C62:N62"/>
    <mergeCell ref="K79:K80"/>
    <mergeCell ref="D85:I85"/>
    <mergeCell ref="I79:I80"/>
    <mergeCell ref="J79:J80"/>
    <mergeCell ref="N87:N88"/>
    <mergeCell ref="N83:N84"/>
    <mergeCell ref="D118:I118"/>
    <mergeCell ref="D116:D117"/>
    <mergeCell ref="N213:N214"/>
    <mergeCell ref="N221:N222"/>
    <mergeCell ref="D220:L220"/>
    <mergeCell ref="K221:K222"/>
    <mergeCell ref="F129:F131"/>
    <mergeCell ref="N116:N117"/>
    <mergeCell ref="D109:D110"/>
    <mergeCell ref="M25:M27"/>
    <mergeCell ref="N25:N27"/>
    <mergeCell ref="J20:J21"/>
    <mergeCell ref="J109:J110"/>
    <mergeCell ref="A2:N2"/>
    <mergeCell ref="F6:F7"/>
    <mergeCell ref="F5:H5"/>
    <mergeCell ref="G6:G7"/>
    <mergeCell ref="H6:H7"/>
    <mergeCell ref="I5:L5"/>
    <mergeCell ref="K6:K7"/>
    <mergeCell ref="L6:L7"/>
    <mergeCell ref="M5:M7"/>
    <mergeCell ref="N5:N7"/>
    <mergeCell ref="A5:A7"/>
    <mergeCell ref="B5:B7"/>
    <mergeCell ref="C5:C7"/>
    <mergeCell ref="D5:E7"/>
    <mergeCell ref="I20:I21"/>
    <mergeCell ref="D29:L29"/>
    <mergeCell ref="D33:L33"/>
    <mergeCell ref="D39:L39"/>
    <mergeCell ref="D32:I32"/>
    <mergeCell ref="D35:I35"/>
    <mergeCell ref="C36:I36"/>
    <mergeCell ref="C38:E38"/>
    <mergeCell ref="G40:G42"/>
    <mergeCell ref="M19:M22"/>
    <mergeCell ref="D30:D31"/>
    <mergeCell ref="E30:E31"/>
    <mergeCell ref="F30:F31"/>
    <mergeCell ref="G30:G31"/>
    <mergeCell ref="H30:H31"/>
    <mergeCell ref="N120:N123"/>
    <mergeCell ref="D127:I127"/>
    <mergeCell ref="D132:I132"/>
    <mergeCell ref="D120:D123"/>
    <mergeCell ref="D133:L133"/>
    <mergeCell ref="M129:M131"/>
    <mergeCell ref="D128:L128"/>
    <mergeCell ref="H129:H131"/>
    <mergeCell ref="N129:N131"/>
    <mergeCell ref="F120:F123"/>
    <mergeCell ref="G129:G131"/>
    <mergeCell ref="N109:N110"/>
    <mergeCell ref="I96:I98"/>
    <mergeCell ref="L73:L74"/>
    <mergeCell ref="K76:K78"/>
    <mergeCell ref="L76:L78"/>
    <mergeCell ref="J73:J74"/>
    <mergeCell ref="L109:L110"/>
    <mergeCell ref="M109:M110"/>
    <mergeCell ref="D90:L90"/>
    <mergeCell ref="D95:L95"/>
    <mergeCell ref="K96:K98"/>
    <mergeCell ref="L96:L98"/>
    <mergeCell ref="C104:E104"/>
    <mergeCell ref="E109:E110"/>
    <mergeCell ref="J96:J98"/>
    <mergeCell ref="N96:N98"/>
    <mergeCell ref="D105:L105"/>
    <mergeCell ref="D108:L108"/>
    <mergeCell ref="K109:K110"/>
    <mergeCell ref="I109:I110"/>
    <mergeCell ref="M116:M117"/>
    <mergeCell ref="D119:L119"/>
    <mergeCell ref="G116:G117"/>
    <mergeCell ref="D112:E112"/>
    <mergeCell ref="C176:E176"/>
    <mergeCell ref="C177:E177"/>
    <mergeCell ref="C178:E178"/>
    <mergeCell ref="D129:D131"/>
    <mergeCell ref="E129:E131"/>
    <mergeCell ref="C119:C124"/>
    <mergeCell ref="D114:I114"/>
    <mergeCell ref="E116:E117"/>
    <mergeCell ref="C144:E144"/>
    <mergeCell ref="C145:E145"/>
    <mergeCell ref="C146:E146"/>
    <mergeCell ref="C147:E147"/>
    <mergeCell ref="D151:L151"/>
    <mergeCell ref="C139:I139"/>
    <mergeCell ref="L152:L154"/>
    <mergeCell ref="D148:L148"/>
    <mergeCell ref="G136:G137"/>
    <mergeCell ref="H136:H137"/>
    <mergeCell ref="N274:N276"/>
    <mergeCell ref="D257:I257"/>
    <mergeCell ref="D249:N249"/>
    <mergeCell ref="D255:N255"/>
    <mergeCell ref="N264:N265"/>
    <mergeCell ref="D267:I267"/>
    <mergeCell ref="D264:D266"/>
    <mergeCell ref="E264:E266"/>
    <mergeCell ref="M264:M265"/>
    <mergeCell ref="C258:I258"/>
    <mergeCell ref="B260:N260"/>
    <mergeCell ref="D252:D253"/>
    <mergeCell ref="E250:E253"/>
    <mergeCell ref="F252:F253"/>
    <mergeCell ref="G252:G253"/>
    <mergeCell ref="H252:H253"/>
    <mergeCell ref="M250:M253"/>
    <mergeCell ref="N250:N253"/>
    <mergeCell ref="L274:L275"/>
    <mergeCell ref="D269:D271"/>
    <mergeCell ref="E269:E271"/>
    <mergeCell ref="D254:I254"/>
    <mergeCell ref="B273:B277"/>
    <mergeCell ref="B263:B267"/>
    <mergeCell ref="D290:D291"/>
    <mergeCell ref="E290:E291"/>
    <mergeCell ref="D299:I299"/>
    <mergeCell ref="I294:I298"/>
    <mergeCell ref="J294:J298"/>
    <mergeCell ref="D294:D298"/>
    <mergeCell ref="E294:E298"/>
    <mergeCell ref="D292:I292"/>
    <mergeCell ref="D300:L300"/>
  </mergeCells>
  <phoneticPr fontId="51" type="noConversion"/>
  <pageMargins left="0.25" right="0.25" top="0.75" bottom="0.75" header="0.3" footer="0.3"/>
  <pageSetup paperSize="5"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168"/>
  <sheetViews>
    <sheetView topLeftCell="B1" zoomScale="50" zoomScaleNormal="50" workbookViewId="0">
      <pane ySplit="4" topLeftCell="A5" activePane="bottomLeft" state="frozen"/>
      <selection pane="bottomLeft" activeCell="B2" sqref="B2:N2"/>
    </sheetView>
  </sheetViews>
  <sheetFormatPr defaultColWidth="9.109375" defaultRowHeight="18" x14ac:dyDescent="0.35"/>
  <cols>
    <col min="1" max="1" width="5.5546875" style="132" customWidth="1"/>
    <col min="2" max="2" width="5.44140625" style="132" customWidth="1"/>
    <col min="3" max="4" width="5.109375" style="132" customWidth="1"/>
    <col min="5" max="5" width="42.6640625" style="132" customWidth="1"/>
    <col min="6" max="6" width="60.6640625" style="132" customWidth="1"/>
    <col min="7" max="7" width="11" style="132" customWidth="1"/>
    <col min="8" max="8" width="11.6640625" style="132" customWidth="1"/>
    <col min="9" max="11" width="9.109375" style="132"/>
    <col min="12" max="12" width="17" style="132" customWidth="1"/>
    <col min="13" max="13" width="33.88671875" style="132" customWidth="1"/>
    <col min="14" max="14" width="31.33203125" style="132" customWidth="1"/>
    <col min="15" max="15" width="9.109375" style="294"/>
    <col min="16" max="17" width="9.109375" style="47"/>
    <col min="18" max="32" width="0" style="47" hidden="1" customWidth="1"/>
    <col min="33" max="16384" width="9.109375" style="47"/>
  </cols>
  <sheetData>
    <row r="1" spans="1:14" x14ac:dyDescent="0.35">
      <c r="A1" s="141"/>
      <c r="B1" s="3609"/>
      <c r="C1" s="3609"/>
      <c r="D1" s="3609"/>
      <c r="E1" s="3609"/>
      <c r="F1" s="3609"/>
      <c r="G1" s="3609"/>
      <c r="H1" s="3609"/>
      <c r="I1" s="3609"/>
      <c r="J1" s="3609"/>
      <c r="K1" s="379"/>
      <c r="L1" s="379"/>
      <c r="M1" s="379"/>
      <c r="N1" s="319"/>
    </row>
    <row r="2" spans="1:14" x14ac:dyDescent="0.35">
      <c r="A2" s="141"/>
      <c r="B2" s="3619" t="s">
        <v>1371</v>
      </c>
      <c r="C2" s="3619"/>
      <c r="D2" s="3619"/>
      <c r="E2" s="3619"/>
      <c r="F2" s="3619"/>
      <c r="G2" s="3619"/>
      <c r="H2" s="3619"/>
      <c r="I2" s="3619"/>
      <c r="J2" s="3619"/>
      <c r="K2" s="3619"/>
      <c r="L2" s="3619"/>
      <c r="M2" s="3619"/>
      <c r="N2" s="3619"/>
    </row>
    <row r="3" spans="1:14" x14ac:dyDescent="0.35">
      <c r="A3" s="141"/>
      <c r="B3" s="1718"/>
      <c r="C3" s="1718"/>
      <c r="D3" s="1718"/>
      <c r="E3" s="1718"/>
      <c r="F3" s="1718"/>
      <c r="G3" s="1718"/>
      <c r="H3" s="1718"/>
      <c r="I3" s="1718"/>
      <c r="J3" s="1718"/>
      <c r="K3" s="1718"/>
      <c r="L3" s="1718"/>
      <c r="M3" s="1718"/>
      <c r="N3" s="1718"/>
    </row>
    <row r="4" spans="1:14" ht="32.25" customHeight="1" x14ac:dyDescent="0.35">
      <c r="A4" s="141"/>
      <c r="B4" s="2363" t="s">
        <v>807</v>
      </c>
      <c r="C4" s="2363"/>
      <c r="D4" s="2363"/>
      <c r="E4" s="2363"/>
      <c r="F4" s="2363"/>
      <c r="G4" s="2363"/>
      <c r="H4" s="2363"/>
      <c r="I4" s="2363"/>
      <c r="J4" s="2363"/>
      <c r="K4" s="2363"/>
      <c r="L4" s="2363"/>
      <c r="M4" s="2363"/>
      <c r="N4" s="2363"/>
    </row>
    <row r="5" spans="1:14" ht="18.600000000000001" thickBot="1" x14ac:dyDescent="0.4">
      <c r="A5" s="141"/>
      <c r="B5" s="142"/>
      <c r="C5" s="142"/>
      <c r="D5" s="142"/>
      <c r="E5" s="142"/>
      <c r="F5" s="142"/>
      <c r="G5" s="142"/>
      <c r="H5" s="142"/>
      <c r="I5" s="142"/>
      <c r="J5" s="143"/>
      <c r="K5" s="143"/>
      <c r="L5" s="143"/>
      <c r="M5" s="143"/>
    </row>
    <row r="6" spans="1:14" ht="24" customHeight="1" thickBot="1" x14ac:dyDescent="0.4">
      <c r="A6" s="3610" t="s">
        <v>1</v>
      </c>
      <c r="B6" s="3612" t="s">
        <v>2</v>
      </c>
      <c r="C6" s="3612" t="s">
        <v>3</v>
      </c>
      <c r="D6" s="2777" t="s">
        <v>5</v>
      </c>
      <c r="E6" s="1959"/>
      <c r="F6" s="1970" t="s">
        <v>6</v>
      </c>
      <c r="G6" s="1971"/>
      <c r="H6" s="1972"/>
      <c r="I6" s="1973" t="s">
        <v>7</v>
      </c>
      <c r="J6" s="1974"/>
      <c r="K6" s="1974"/>
      <c r="L6" s="1975"/>
      <c r="M6" s="1980" t="s">
        <v>8</v>
      </c>
      <c r="N6" s="1959" t="s">
        <v>9</v>
      </c>
    </row>
    <row r="7" spans="1:14" ht="15" customHeight="1" x14ac:dyDescent="0.35">
      <c r="A7" s="3611"/>
      <c r="B7" s="3613"/>
      <c r="C7" s="3613"/>
      <c r="D7" s="3662"/>
      <c r="E7" s="1960"/>
      <c r="F7" s="1966" t="s">
        <v>515</v>
      </c>
      <c r="G7" s="1968" t="s">
        <v>11</v>
      </c>
      <c r="H7" s="1968" t="s">
        <v>12</v>
      </c>
      <c r="I7" s="1957" t="s">
        <v>13</v>
      </c>
      <c r="J7" s="1954" t="s">
        <v>1348</v>
      </c>
      <c r="K7" s="1976" t="s">
        <v>1349</v>
      </c>
      <c r="L7" s="1978" t="s">
        <v>1350</v>
      </c>
      <c r="M7" s="1981"/>
      <c r="N7" s="1960"/>
    </row>
    <row r="8" spans="1:14" ht="147" customHeight="1" thickBot="1" x14ac:dyDescent="0.4">
      <c r="A8" s="3611"/>
      <c r="B8" s="3613"/>
      <c r="C8" s="3613"/>
      <c r="D8" s="3663"/>
      <c r="E8" s="1961"/>
      <c r="F8" s="1967"/>
      <c r="G8" s="1969"/>
      <c r="H8" s="1969"/>
      <c r="I8" s="1958"/>
      <c r="J8" s="1955"/>
      <c r="K8" s="1977"/>
      <c r="L8" s="1979"/>
      <c r="M8" s="1982"/>
      <c r="N8" s="1961"/>
    </row>
    <row r="9" spans="1:14" ht="15.75" customHeight="1" thickBot="1" x14ac:dyDescent="0.4">
      <c r="A9" s="1083" t="s">
        <v>808</v>
      </c>
      <c r="B9" s="1084"/>
      <c r="C9" s="1084"/>
      <c r="D9" s="1084"/>
      <c r="E9" s="1084"/>
      <c r="F9" s="1084"/>
      <c r="G9" s="1084"/>
      <c r="H9" s="1084"/>
      <c r="I9" s="1084"/>
      <c r="J9" s="1084"/>
      <c r="K9" s="1084"/>
      <c r="L9" s="1084"/>
      <c r="M9" s="1084"/>
      <c r="N9" s="1085"/>
    </row>
    <row r="10" spans="1:14" ht="15.75" customHeight="1" thickBot="1" x14ac:dyDescent="0.4">
      <c r="A10" s="1086" t="s">
        <v>15</v>
      </c>
      <c r="B10" s="1087" t="s">
        <v>809</v>
      </c>
      <c r="C10" s="1088"/>
      <c r="D10" s="1088"/>
      <c r="E10" s="1088"/>
      <c r="F10" s="1088"/>
      <c r="G10" s="1088"/>
      <c r="H10" s="1088"/>
      <c r="I10" s="1088"/>
      <c r="J10" s="1088"/>
      <c r="K10" s="1088"/>
      <c r="L10" s="1088"/>
      <c r="M10" s="1088"/>
      <c r="N10" s="1089"/>
    </row>
    <row r="11" spans="1:14" ht="15.75" customHeight="1" x14ac:dyDescent="0.35">
      <c r="A11" s="1090" t="s">
        <v>15</v>
      </c>
      <c r="B11" s="3542" t="s">
        <v>15</v>
      </c>
      <c r="C11" s="1091" t="s">
        <v>810</v>
      </c>
      <c r="D11" s="1091"/>
      <c r="E11" s="1091"/>
      <c r="F11" s="1091"/>
      <c r="G11" s="1091"/>
      <c r="H11" s="1091"/>
      <c r="I11" s="1091"/>
      <c r="J11" s="1091"/>
      <c r="K11" s="1091"/>
      <c r="L11" s="1091"/>
      <c r="M11" s="1091"/>
      <c r="N11" s="1092"/>
    </row>
    <row r="12" spans="1:14" ht="30" hidden="1" customHeight="1" x14ac:dyDescent="0.35">
      <c r="A12" s="1090"/>
      <c r="B12" s="3608"/>
      <c r="C12" s="2264" t="s">
        <v>18</v>
      </c>
      <c r="D12" s="2265"/>
      <c r="E12" s="2266"/>
      <c r="F12" s="139" t="s">
        <v>811</v>
      </c>
      <c r="G12" s="140">
        <v>200</v>
      </c>
      <c r="H12" s="140"/>
      <c r="I12" s="1093" t="s">
        <v>20</v>
      </c>
      <c r="J12" s="1093" t="s">
        <v>20</v>
      </c>
      <c r="K12" s="1094"/>
      <c r="L12" s="1094"/>
      <c r="M12" s="1094"/>
      <c r="N12" s="1095" t="s">
        <v>20</v>
      </c>
    </row>
    <row r="13" spans="1:14" ht="36" customHeight="1" x14ac:dyDescent="0.35">
      <c r="A13" s="1090"/>
      <c r="B13" s="3608"/>
      <c r="C13" s="2267" t="s">
        <v>21</v>
      </c>
      <c r="D13" s="2268"/>
      <c r="E13" s="2269"/>
      <c r="F13" s="1096" t="s">
        <v>812</v>
      </c>
      <c r="G13" s="463">
        <v>40</v>
      </c>
      <c r="H13" s="463">
        <v>51</v>
      </c>
      <c r="I13" s="1097" t="s">
        <v>20</v>
      </c>
      <c r="J13" s="1097" t="s">
        <v>20</v>
      </c>
      <c r="K13" s="1097" t="s">
        <v>20</v>
      </c>
      <c r="L13" s="1097" t="s">
        <v>20</v>
      </c>
      <c r="M13" s="1098"/>
      <c r="N13" s="1099"/>
    </row>
    <row r="14" spans="1:14" ht="21.75" customHeight="1" x14ac:dyDescent="0.35">
      <c r="A14" s="1090"/>
      <c r="B14" s="3608"/>
      <c r="C14" s="2267" t="s">
        <v>23</v>
      </c>
      <c r="D14" s="2268"/>
      <c r="E14" s="2269"/>
      <c r="F14" s="557" t="s">
        <v>813</v>
      </c>
      <c r="G14" s="463">
        <v>2400</v>
      </c>
      <c r="H14" s="463">
        <v>7750</v>
      </c>
      <c r="I14" s="1097" t="s">
        <v>20</v>
      </c>
      <c r="J14" s="1097" t="s">
        <v>20</v>
      </c>
      <c r="K14" s="1097" t="s">
        <v>20</v>
      </c>
      <c r="L14" s="1097" t="s">
        <v>20</v>
      </c>
      <c r="M14" s="1098"/>
      <c r="N14" s="1099"/>
    </row>
    <row r="15" spans="1:14" ht="24.75" customHeight="1" x14ac:dyDescent="0.35">
      <c r="A15" s="1090"/>
      <c r="B15" s="3608"/>
      <c r="C15" s="2267" t="s">
        <v>25</v>
      </c>
      <c r="D15" s="2268"/>
      <c r="E15" s="2269"/>
      <c r="F15" s="538" t="s">
        <v>814</v>
      </c>
      <c r="G15" s="552">
        <v>4</v>
      </c>
      <c r="H15" s="552"/>
      <c r="I15" s="1097" t="s">
        <v>20</v>
      </c>
      <c r="J15" s="1097" t="s">
        <v>20</v>
      </c>
      <c r="K15" s="1097" t="s">
        <v>20</v>
      </c>
      <c r="L15" s="1097" t="s">
        <v>20</v>
      </c>
      <c r="M15" s="1098"/>
      <c r="N15" s="1099"/>
    </row>
    <row r="16" spans="1:14" ht="28.5" customHeight="1" x14ac:dyDescent="0.35">
      <c r="A16" s="1090"/>
      <c r="B16" s="3608"/>
      <c r="C16" s="2267" t="s">
        <v>27</v>
      </c>
      <c r="D16" s="2268"/>
      <c r="E16" s="2269"/>
      <c r="F16" s="538" t="s">
        <v>815</v>
      </c>
      <c r="G16" s="552">
        <v>1</v>
      </c>
      <c r="H16" s="552">
        <v>1</v>
      </c>
      <c r="I16" s="1097" t="s">
        <v>20</v>
      </c>
      <c r="J16" s="1097" t="s">
        <v>20</v>
      </c>
      <c r="K16" s="1097" t="s">
        <v>20</v>
      </c>
      <c r="L16" s="1097" t="s">
        <v>20</v>
      </c>
      <c r="M16" s="1098"/>
      <c r="N16" s="1099"/>
    </row>
    <row r="17" spans="1:14" ht="25.5" customHeight="1" x14ac:dyDescent="0.35">
      <c r="A17" s="1090"/>
      <c r="B17" s="3608"/>
      <c r="C17" s="2267" t="s">
        <v>264</v>
      </c>
      <c r="D17" s="2268"/>
      <c r="E17" s="2269"/>
      <c r="F17" s="551" t="s">
        <v>816</v>
      </c>
      <c r="G17" s="552">
        <v>65</v>
      </c>
      <c r="H17" s="552">
        <v>86</v>
      </c>
      <c r="I17" s="1097" t="s">
        <v>20</v>
      </c>
      <c r="J17" s="1097" t="s">
        <v>20</v>
      </c>
      <c r="K17" s="1097" t="s">
        <v>20</v>
      </c>
      <c r="L17" s="1097" t="s">
        <v>20</v>
      </c>
      <c r="M17" s="1098"/>
      <c r="N17" s="1099"/>
    </row>
    <row r="18" spans="1:14" ht="29.25" customHeight="1" x14ac:dyDescent="0.35">
      <c r="A18" s="1090"/>
      <c r="B18" s="3608"/>
      <c r="C18" s="2267" t="s">
        <v>266</v>
      </c>
      <c r="D18" s="2268"/>
      <c r="E18" s="2269"/>
      <c r="F18" s="551" t="s">
        <v>817</v>
      </c>
      <c r="G18" s="552">
        <v>8</v>
      </c>
      <c r="H18" s="552">
        <v>6</v>
      </c>
      <c r="I18" s="1097" t="s">
        <v>20</v>
      </c>
      <c r="J18" s="1097" t="s">
        <v>20</v>
      </c>
      <c r="K18" s="1097" t="s">
        <v>20</v>
      </c>
      <c r="L18" s="1097" t="s">
        <v>20</v>
      </c>
      <c r="M18" s="1098"/>
      <c r="N18" s="1099"/>
    </row>
    <row r="19" spans="1:14" ht="45" customHeight="1" x14ac:dyDescent="0.35">
      <c r="A19" s="1090"/>
      <c r="B19" s="3608"/>
      <c r="C19" s="2267" t="s">
        <v>268</v>
      </c>
      <c r="D19" s="2268"/>
      <c r="E19" s="2269"/>
      <c r="F19" s="1100" t="s">
        <v>818</v>
      </c>
      <c r="G19" s="552">
        <v>50</v>
      </c>
      <c r="H19" s="552">
        <v>22</v>
      </c>
      <c r="I19" s="1097" t="s">
        <v>20</v>
      </c>
      <c r="J19" s="1097" t="s">
        <v>20</v>
      </c>
      <c r="K19" s="1097" t="s">
        <v>20</v>
      </c>
      <c r="L19" s="1097" t="s">
        <v>20</v>
      </c>
      <c r="M19" s="1098"/>
      <c r="N19" s="1099"/>
    </row>
    <row r="20" spans="1:14" ht="24" customHeight="1" x14ac:dyDescent="0.35">
      <c r="A20" s="1090"/>
      <c r="B20" s="3608"/>
      <c r="C20" s="2267" t="s">
        <v>270</v>
      </c>
      <c r="D20" s="2268"/>
      <c r="E20" s="2269"/>
      <c r="F20" s="551" t="s">
        <v>819</v>
      </c>
      <c r="G20" s="552">
        <v>38</v>
      </c>
      <c r="H20" s="552">
        <v>38</v>
      </c>
      <c r="I20" s="1097" t="s">
        <v>20</v>
      </c>
      <c r="J20" s="1097" t="s">
        <v>20</v>
      </c>
      <c r="K20" s="1097" t="s">
        <v>20</v>
      </c>
      <c r="L20" s="1097" t="s">
        <v>20</v>
      </c>
      <c r="M20" s="1098"/>
      <c r="N20" s="1099"/>
    </row>
    <row r="21" spans="1:14" ht="37.5" customHeight="1" x14ac:dyDescent="0.35">
      <c r="A21" s="1090"/>
      <c r="B21" s="3608"/>
      <c r="C21" s="2267" t="s">
        <v>273</v>
      </c>
      <c r="D21" s="2268"/>
      <c r="E21" s="2269"/>
      <c r="F21" s="551" t="s">
        <v>820</v>
      </c>
      <c r="G21" s="552">
        <v>97.6</v>
      </c>
      <c r="H21" s="552"/>
      <c r="I21" s="1097" t="s">
        <v>20</v>
      </c>
      <c r="J21" s="1097" t="s">
        <v>20</v>
      </c>
      <c r="K21" s="1097" t="s">
        <v>20</v>
      </c>
      <c r="L21" s="1097" t="s">
        <v>20</v>
      </c>
      <c r="M21" s="1098"/>
      <c r="N21" s="1099"/>
    </row>
    <row r="22" spans="1:14" ht="37.5" customHeight="1" thickBot="1" x14ac:dyDescent="0.4">
      <c r="A22" s="1101"/>
      <c r="B22" s="3603"/>
      <c r="C22" s="2270" t="s">
        <v>275</v>
      </c>
      <c r="D22" s="3636"/>
      <c r="E22" s="3637"/>
      <c r="F22" s="551" t="s">
        <v>821</v>
      </c>
      <c r="G22" s="552">
        <v>13000</v>
      </c>
      <c r="H22" s="552"/>
      <c r="I22" s="1103" t="s">
        <v>20</v>
      </c>
      <c r="J22" s="1103" t="s">
        <v>20</v>
      </c>
      <c r="K22" s="1103" t="s">
        <v>20</v>
      </c>
      <c r="L22" s="1103" t="s">
        <v>20</v>
      </c>
      <c r="M22" s="1104"/>
      <c r="N22" s="1105"/>
    </row>
    <row r="23" spans="1:14" ht="42" customHeight="1" thickBot="1" x14ac:dyDescent="0.4">
      <c r="A23" s="3549" t="s">
        <v>15</v>
      </c>
      <c r="B23" s="3622" t="s">
        <v>15</v>
      </c>
      <c r="C23" s="3567" t="s">
        <v>15</v>
      </c>
      <c r="D23" s="3436" t="s">
        <v>822</v>
      </c>
      <c r="E23" s="3437"/>
      <c r="F23" s="3437"/>
      <c r="G23" s="3437"/>
      <c r="H23" s="3437"/>
      <c r="I23" s="3437"/>
      <c r="J23" s="3437"/>
      <c r="K23" s="3437"/>
      <c r="L23" s="3438"/>
      <c r="M23" s="1107"/>
      <c r="N23" s="1108"/>
    </row>
    <row r="24" spans="1:14" ht="27.75" customHeight="1" thickBot="1" x14ac:dyDescent="0.4">
      <c r="A24" s="3549"/>
      <c r="B24" s="3622"/>
      <c r="C24" s="3593"/>
      <c r="D24" s="3445" t="s">
        <v>15</v>
      </c>
      <c r="E24" s="3614" t="s">
        <v>822</v>
      </c>
      <c r="F24" s="717" t="s">
        <v>823</v>
      </c>
      <c r="G24" s="100">
        <v>3900</v>
      </c>
      <c r="H24" s="100">
        <v>0</v>
      </c>
      <c r="I24" s="1109" t="s">
        <v>32</v>
      </c>
      <c r="J24" s="1110">
        <v>60</v>
      </c>
      <c r="K24" s="1110">
        <v>60</v>
      </c>
      <c r="L24" s="1110">
        <v>60</v>
      </c>
      <c r="M24" s="3426"/>
      <c r="N24" s="3482"/>
    </row>
    <row r="25" spans="1:14" ht="24.75" customHeight="1" thickBot="1" x14ac:dyDescent="0.4">
      <c r="A25" s="3549"/>
      <c r="B25" s="3622"/>
      <c r="C25" s="3593"/>
      <c r="D25" s="3445"/>
      <c r="E25" s="3614"/>
      <c r="F25" s="1111" t="s">
        <v>824</v>
      </c>
      <c r="G25" s="280">
        <v>100</v>
      </c>
      <c r="H25" s="280">
        <v>0</v>
      </c>
      <c r="I25" s="1112" t="s">
        <v>715</v>
      </c>
      <c r="J25" s="1113">
        <v>46</v>
      </c>
      <c r="K25" s="1113">
        <v>66</v>
      </c>
      <c r="L25" s="1113">
        <v>65.8</v>
      </c>
      <c r="M25" s="3439"/>
      <c r="N25" s="3482"/>
    </row>
    <row r="26" spans="1:14" ht="24.75" customHeight="1" thickBot="1" x14ac:dyDescent="0.4">
      <c r="A26" s="3549"/>
      <c r="B26" s="3622"/>
      <c r="C26" s="3593"/>
      <c r="D26" s="3445"/>
      <c r="E26" s="3614"/>
      <c r="F26" s="1111" t="s">
        <v>825</v>
      </c>
      <c r="G26" s="280">
        <v>0</v>
      </c>
      <c r="H26" s="280">
        <v>0</v>
      </c>
      <c r="I26" s="3469" t="s">
        <v>57</v>
      </c>
      <c r="J26" s="3470">
        <v>4.5999999999999996</v>
      </c>
      <c r="K26" s="3470">
        <v>4.5999999999999996</v>
      </c>
      <c r="L26" s="3470">
        <v>4.5999999999999996</v>
      </c>
      <c r="M26" s="3439"/>
      <c r="N26" s="3482"/>
    </row>
    <row r="27" spans="1:14" ht="42" customHeight="1" thickBot="1" x14ac:dyDescent="0.4">
      <c r="A27" s="3547"/>
      <c r="B27" s="3622"/>
      <c r="C27" s="3593"/>
      <c r="D27" s="3448"/>
      <c r="E27" s="3607"/>
      <c r="F27" s="1115" t="s">
        <v>826</v>
      </c>
      <c r="G27" s="234">
        <v>80</v>
      </c>
      <c r="H27" s="234"/>
      <c r="I27" s="3443"/>
      <c r="J27" s="3435"/>
      <c r="K27" s="3435"/>
      <c r="L27" s="3435"/>
      <c r="M27" s="3439"/>
      <c r="N27" s="3483"/>
    </row>
    <row r="28" spans="1:14" ht="19.5" customHeight="1" thickBot="1" x14ac:dyDescent="0.4">
      <c r="A28" s="3547"/>
      <c r="B28" s="3622"/>
      <c r="C28" s="3534"/>
      <c r="D28" s="1840" t="s">
        <v>44</v>
      </c>
      <c r="E28" s="1835"/>
      <c r="F28" s="1835"/>
      <c r="G28" s="1835"/>
      <c r="H28" s="2024"/>
      <c r="I28" s="2025"/>
      <c r="J28" s="356">
        <f>SUM(J24:J27)</f>
        <v>110.6</v>
      </c>
      <c r="K28" s="356">
        <f t="shared" ref="K28:L28" si="0">SUM(K24:K27)</f>
        <v>130.6</v>
      </c>
      <c r="L28" s="356">
        <f t="shared" si="0"/>
        <v>130.4</v>
      </c>
      <c r="M28" s="350"/>
      <c r="N28" s="1116"/>
    </row>
    <row r="29" spans="1:14" ht="21" customHeight="1" thickBot="1" x14ac:dyDescent="0.4">
      <c r="A29" s="3547" t="s">
        <v>15</v>
      </c>
      <c r="B29" s="3622" t="s">
        <v>15</v>
      </c>
      <c r="C29" s="3567" t="s">
        <v>38</v>
      </c>
      <c r="D29" s="3436" t="s">
        <v>827</v>
      </c>
      <c r="E29" s="3437"/>
      <c r="F29" s="3437"/>
      <c r="G29" s="3437"/>
      <c r="H29" s="3437"/>
      <c r="I29" s="3437"/>
      <c r="J29" s="3437"/>
      <c r="K29" s="3437"/>
      <c r="L29" s="3438"/>
      <c r="M29" s="1107"/>
      <c r="N29" s="1108"/>
    </row>
    <row r="30" spans="1:14" ht="24" customHeight="1" thickBot="1" x14ac:dyDescent="0.4">
      <c r="A30" s="3547"/>
      <c r="B30" s="3622"/>
      <c r="C30" s="3593"/>
      <c r="D30" s="3617" t="s">
        <v>15</v>
      </c>
      <c r="E30" s="3449" t="s">
        <v>827</v>
      </c>
      <c r="F30" s="3615" t="s">
        <v>828</v>
      </c>
      <c r="G30" s="1797">
        <v>100</v>
      </c>
      <c r="H30" s="1797">
        <v>322</v>
      </c>
      <c r="I30" s="1117" t="s">
        <v>715</v>
      </c>
      <c r="J30" s="1118">
        <v>5</v>
      </c>
      <c r="K30" s="1118">
        <v>30</v>
      </c>
      <c r="L30" s="1118">
        <v>29.7</v>
      </c>
      <c r="M30" s="3457"/>
      <c r="N30" s="3484"/>
    </row>
    <row r="31" spans="1:14" ht="49.5" customHeight="1" thickBot="1" x14ac:dyDescent="0.4">
      <c r="A31" s="3547"/>
      <c r="B31" s="3622"/>
      <c r="C31" s="3593"/>
      <c r="D31" s="3618"/>
      <c r="E31" s="3450"/>
      <c r="F31" s="3616"/>
      <c r="G31" s="1798"/>
      <c r="H31" s="1798"/>
      <c r="I31" s="1119" t="s">
        <v>32</v>
      </c>
      <c r="J31" s="1120">
        <v>20</v>
      </c>
      <c r="K31" s="1120">
        <v>63.1</v>
      </c>
      <c r="L31" s="1120">
        <v>63.1</v>
      </c>
      <c r="M31" s="3458"/>
      <c r="N31" s="3485"/>
    </row>
    <row r="32" spans="1:14" ht="25.5" customHeight="1" thickBot="1" x14ac:dyDescent="0.4">
      <c r="A32" s="3623"/>
      <c r="B32" s="3624"/>
      <c r="C32" s="3533"/>
      <c r="D32" s="1840" t="s">
        <v>44</v>
      </c>
      <c r="E32" s="1835"/>
      <c r="F32" s="1835"/>
      <c r="G32" s="1835"/>
      <c r="H32" s="1835"/>
      <c r="I32" s="1836"/>
      <c r="J32" s="357">
        <f>SUM(J30:J31)</f>
        <v>25</v>
      </c>
      <c r="K32" s="357">
        <f t="shared" ref="K32:L32" si="1">SUM(K30:K31)</f>
        <v>93.1</v>
      </c>
      <c r="L32" s="357">
        <f t="shared" si="1"/>
        <v>92.8</v>
      </c>
      <c r="M32" s="357"/>
      <c r="N32" s="1116"/>
    </row>
    <row r="33" spans="1:14" ht="27" customHeight="1" thickBot="1" x14ac:dyDescent="0.4">
      <c r="A33" s="3629" t="s">
        <v>15</v>
      </c>
      <c r="B33" s="3597" t="s">
        <v>15</v>
      </c>
      <c r="C33" s="3632" t="s">
        <v>58</v>
      </c>
      <c r="D33" s="3459" t="s">
        <v>829</v>
      </c>
      <c r="E33" s="3441"/>
      <c r="F33" s="3441"/>
      <c r="G33" s="3441"/>
      <c r="H33" s="3441"/>
      <c r="I33" s="3441"/>
      <c r="J33" s="3441"/>
      <c r="K33" s="3441"/>
      <c r="L33" s="3442"/>
      <c r="M33" s="1122"/>
      <c r="N33" s="1123"/>
    </row>
    <row r="34" spans="1:14" ht="41.25" customHeight="1" x14ac:dyDescent="0.35">
      <c r="A34" s="3630"/>
      <c r="B34" s="3496"/>
      <c r="C34" s="3566"/>
      <c r="D34" s="1124" t="s">
        <v>15</v>
      </c>
      <c r="E34" s="1125" t="s">
        <v>330</v>
      </c>
      <c r="F34" s="145" t="s">
        <v>591</v>
      </c>
      <c r="G34" s="103">
        <v>1</v>
      </c>
      <c r="H34" s="103">
        <v>1</v>
      </c>
      <c r="I34" s="3465" t="s">
        <v>32</v>
      </c>
      <c r="J34" s="3467">
        <v>35.299999999999997</v>
      </c>
      <c r="K34" s="3454">
        <v>72</v>
      </c>
      <c r="L34" s="3454">
        <v>72</v>
      </c>
      <c r="M34" s="3460" t="s">
        <v>1362</v>
      </c>
      <c r="N34" s="3478" t="s">
        <v>830</v>
      </c>
    </row>
    <row r="35" spans="1:14" ht="18.600000000000001" customHeight="1" x14ac:dyDescent="0.35">
      <c r="A35" s="3630"/>
      <c r="B35" s="3496"/>
      <c r="C35" s="3566"/>
      <c r="D35" s="1811" t="s">
        <v>38</v>
      </c>
      <c r="E35" s="3463" t="s">
        <v>335</v>
      </c>
      <c r="F35" s="504" t="s">
        <v>831</v>
      </c>
      <c r="G35" s="280">
        <v>2900</v>
      </c>
      <c r="H35" s="280">
        <v>44</v>
      </c>
      <c r="I35" s="3466"/>
      <c r="J35" s="3468"/>
      <c r="K35" s="3455"/>
      <c r="L35" s="3455"/>
      <c r="M35" s="3461"/>
      <c r="N35" s="3479"/>
    </row>
    <row r="36" spans="1:14" ht="25.5" customHeight="1" x14ac:dyDescent="0.35">
      <c r="A36" s="3630"/>
      <c r="B36" s="3496"/>
      <c r="C36" s="3566"/>
      <c r="D36" s="1905"/>
      <c r="E36" s="3464"/>
      <c r="F36" s="1127" t="s">
        <v>832</v>
      </c>
      <c r="G36" s="234">
        <v>49</v>
      </c>
      <c r="H36" s="234">
        <v>0</v>
      </c>
      <c r="I36" s="1128" t="s">
        <v>715</v>
      </c>
      <c r="J36" s="1129">
        <v>34</v>
      </c>
      <c r="K36" s="1130">
        <v>0</v>
      </c>
      <c r="L36" s="1129">
        <v>0</v>
      </c>
      <c r="M36" s="3462"/>
      <c r="N36" s="3480"/>
    </row>
    <row r="37" spans="1:14" ht="24" customHeight="1" thickBot="1" x14ac:dyDescent="0.4">
      <c r="A37" s="3631"/>
      <c r="B37" s="3565"/>
      <c r="C37" s="3633"/>
      <c r="D37" s="3670" t="s">
        <v>44</v>
      </c>
      <c r="E37" s="3671"/>
      <c r="F37" s="3671"/>
      <c r="G37" s="3671"/>
      <c r="H37" s="3672"/>
      <c r="I37" s="3672"/>
      <c r="J37" s="350">
        <f>SUM(J34:J36)</f>
        <v>69.3</v>
      </c>
      <c r="K37" s="350">
        <f t="shared" ref="K37:L37" si="2">SUM(K34:K36)</f>
        <v>72</v>
      </c>
      <c r="L37" s="350">
        <f t="shared" si="2"/>
        <v>72</v>
      </c>
      <c r="M37" s="1131"/>
      <c r="N37" s="1132"/>
    </row>
    <row r="38" spans="1:14" ht="40.200000000000003" customHeight="1" thickBot="1" x14ac:dyDescent="0.4">
      <c r="A38" s="3595" t="s">
        <v>15</v>
      </c>
      <c r="B38" s="3496" t="s">
        <v>15</v>
      </c>
      <c r="C38" s="3533" t="s">
        <v>64</v>
      </c>
      <c r="D38" s="3625" t="s">
        <v>833</v>
      </c>
      <c r="E38" s="3626"/>
      <c r="F38" s="3626"/>
      <c r="G38" s="3626"/>
      <c r="H38" s="3626"/>
      <c r="I38" s="3626"/>
      <c r="J38" s="3627"/>
      <c r="K38" s="3627"/>
      <c r="L38" s="3628"/>
      <c r="M38" s="1134"/>
      <c r="N38" s="1135"/>
    </row>
    <row r="39" spans="1:14" ht="39.75" customHeight="1" x14ac:dyDescent="0.35">
      <c r="A39" s="3595"/>
      <c r="B39" s="3496"/>
      <c r="C39" s="3566"/>
      <c r="D39" s="1136" t="s">
        <v>15</v>
      </c>
      <c r="E39" s="1137" t="s">
        <v>617</v>
      </c>
      <c r="F39" s="1138" t="s">
        <v>834</v>
      </c>
      <c r="G39" s="130">
        <v>0</v>
      </c>
      <c r="H39" s="130">
        <v>0</v>
      </c>
      <c r="I39" s="1139" t="s">
        <v>32</v>
      </c>
      <c r="J39" s="1140">
        <v>0</v>
      </c>
      <c r="K39" s="1141">
        <v>0</v>
      </c>
      <c r="L39" s="1141">
        <v>0</v>
      </c>
      <c r="M39" s="1142" t="s">
        <v>835</v>
      </c>
      <c r="N39" s="1143" t="s">
        <v>836</v>
      </c>
    </row>
    <row r="40" spans="1:14" ht="21.75" customHeight="1" thickBot="1" x14ac:dyDescent="0.4">
      <c r="A40" s="3596"/>
      <c r="B40" s="3565"/>
      <c r="C40" s="3534"/>
      <c r="D40" s="3471" t="s">
        <v>44</v>
      </c>
      <c r="E40" s="3472"/>
      <c r="F40" s="3472"/>
      <c r="G40" s="3472"/>
      <c r="H40" s="3472"/>
      <c r="I40" s="3473"/>
      <c r="J40" s="516">
        <f>SUM(J39)</f>
        <v>0</v>
      </c>
      <c r="K40" s="516">
        <f t="shared" ref="K40:L40" si="3">SUM(K39)</f>
        <v>0</v>
      </c>
      <c r="L40" s="516">
        <f t="shared" si="3"/>
        <v>0</v>
      </c>
      <c r="M40" s="516"/>
      <c r="N40" s="1145"/>
    </row>
    <row r="41" spans="1:14" ht="24.75" customHeight="1" thickBot="1" x14ac:dyDescent="0.4">
      <c r="A41" s="1133" t="s">
        <v>15</v>
      </c>
      <c r="B41" s="1102" t="s">
        <v>15</v>
      </c>
      <c r="C41" s="3498" t="s">
        <v>86</v>
      </c>
      <c r="D41" s="3499"/>
      <c r="E41" s="3499"/>
      <c r="F41" s="3499"/>
      <c r="G41" s="3499"/>
      <c r="H41" s="3499"/>
      <c r="I41" s="3500"/>
      <c r="J41" s="351">
        <f>J28+J32+J37+J40</f>
        <v>204.89999999999998</v>
      </c>
      <c r="K41" s="351">
        <f t="shared" ref="K41:L41" si="4">K28+K32+K37+K40</f>
        <v>295.7</v>
      </c>
      <c r="L41" s="351">
        <f t="shared" si="4"/>
        <v>295.2</v>
      </c>
      <c r="M41" s="503"/>
      <c r="N41" s="1146"/>
    </row>
    <row r="42" spans="1:14" ht="18" customHeight="1" thickBot="1" x14ac:dyDescent="0.4">
      <c r="A42" s="3539" t="s">
        <v>15</v>
      </c>
      <c r="B42" s="3542" t="s">
        <v>38</v>
      </c>
      <c r="C42" s="1091" t="s">
        <v>837</v>
      </c>
      <c r="D42" s="1091"/>
      <c r="E42" s="1091"/>
      <c r="F42" s="1091"/>
      <c r="G42" s="1091"/>
      <c r="H42" s="1091"/>
      <c r="I42" s="1091"/>
      <c r="J42" s="1091"/>
      <c r="K42" s="1091"/>
      <c r="L42" s="1091"/>
      <c r="M42" s="1091"/>
      <c r="N42" s="1092"/>
    </row>
    <row r="43" spans="1:14" ht="39.75" customHeight="1" x14ac:dyDescent="0.35">
      <c r="A43" s="3540"/>
      <c r="B43" s="3543"/>
      <c r="C43" s="3545" t="s">
        <v>88</v>
      </c>
      <c r="D43" s="3546"/>
      <c r="E43" s="3546"/>
      <c r="F43" s="137" t="s">
        <v>838</v>
      </c>
      <c r="G43" s="1147" t="s">
        <v>839</v>
      </c>
      <c r="H43" s="1147" t="s">
        <v>839</v>
      </c>
      <c r="I43" s="1148" t="s">
        <v>20</v>
      </c>
      <c r="J43" s="1148" t="s">
        <v>20</v>
      </c>
      <c r="K43" s="1148" t="s">
        <v>20</v>
      </c>
      <c r="L43" s="1148" t="s">
        <v>20</v>
      </c>
      <c r="M43" s="1149"/>
      <c r="N43" s="1150"/>
    </row>
    <row r="44" spans="1:14" ht="44.25" customHeight="1" x14ac:dyDescent="0.35">
      <c r="A44" s="3540"/>
      <c r="B44" s="3543"/>
      <c r="C44" s="3535" t="s">
        <v>90</v>
      </c>
      <c r="D44" s="3536"/>
      <c r="E44" s="3536"/>
      <c r="F44" s="543" t="s">
        <v>840</v>
      </c>
      <c r="G44" s="461">
        <v>0</v>
      </c>
      <c r="H44" s="461">
        <v>0</v>
      </c>
      <c r="I44" s="1151" t="s">
        <v>20</v>
      </c>
      <c r="J44" s="1151" t="s">
        <v>20</v>
      </c>
      <c r="K44" s="1151" t="s">
        <v>20</v>
      </c>
      <c r="L44" s="1151" t="s">
        <v>20</v>
      </c>
      <c r="M44" s="1152"/>
      <c r="N44" s="1153"/>
    </row>
    <row r="45" spans="1:14" ht="27.75" customHeight="1" x14ac:dyDescent="0.35">
      <c r="A45" s="3540"/>
      <c r="B45" s="3543"/>
      <c r="C45" s="3535" t="s">
        <v>92</v>
      </c>
      <c r="D45" s="3536"/>
      <c r="E45" s="3536"/>
      <c r="F45" s="561" t="s">
        <v>841</v>
      </c>
      <c r="G45" s="461">
        <v>1</v>
      </c>
      <c r="H45" s="461">
        <v>1</v>
      </c>
      <c r="I45" s="1151" t="s">
        <v>20</v>
      </c>
      <c r="J45" s="1151" t="s">
        <v>20</v>
      </c>
      <c r="K45" s="1151" t="s">
        <v>20</v>
      </c>
      <c r="L45" s="1151" t="s">
        <v>20</v>
      </c>
      <c r="M45" s="1152"/>
      <c r="N45" s="1153"/>
    </row>
    <row r="46" spans="1:14" ht="24" customHeight="1" x14ac:dyDescent="0.35">
      <c r="A46" s="3540"/>
      <c r="B46" s="3543"/>
      <c r="C46" s="3535" t="s">
        <v>94</v>
      </c>
      <c r="D46" s="3536"/>
      <c r="E46" s="3536"/>
      <c r="F46" s="561" t="s">
        <v>842</v>
      </c>
      <c r="G46" s="461">
        <v>3</v>
      </c>
      <c r="H46" s="461">
        <v>3</v>
      </c>
      <c r="I46" s="1151" t="s">
        <v>20</v>
      </c>
      <c r="J46" s="1151" t="s">
        <v>20</v>
      </c>
      <c r="K46" s="1151" t="s">
        <v>20</v>
      </c>
      <c r="L46" s="1151" t="s">
        <v>20</v>
      </c>
      <c r="M46" s="1152"/>
      <c r="N46" s="1153"/>
    </row>
    <row r="47" spans="1:14" ht="28.5" customHeight="1" x14ac:dyDescent="0.35">
      <c r="A47" s="3540"/>
      <c r="B47" s="3543"/>
      <c r="C47" s="3535" t="s">
        <v>96</v>
      </c>
      <c r="D47" s="3536"/>
      <c r="E47" s="3536"/>
      <c r="F47" s="562" t="s">
        <v>843</v>
      </c>
      <c r="G47" s="461">
        <v>1</v>
      </c>
      <c r="H47" s="461">
        <v>0</v>
      </c>
      <c r="I47" s="1151" t="s">
        <v>20</v>
      </c>
      <c r="J47" s="1151" t="s">
        <v>20</v>
      </c>
      <c r="K47" s="1151" t="s">
        <v>20</v>
      </c>
      <c r="L47" s="1151" t="s">
        <v>20</v>
      </c>
      <c r="M47" s="1152"/>
      <c r="N47" s="1153"/>
    </row>
    <row r="48" spans="1:14" ht="28.5" customHeight="1" thickBot="1" x14ac:dyDescent="0.4">
      <c r="A48" s="3541"/>
      <c r="B48" s="3544"/>
      <c r="C48" s="3537" t="s">
        <v>98</v>
      </c>
      <c r="D48" s="3538"/>
      <c r="E48" s="3538"/>
      <c r="F48" s="559" t="s">
        <v>844</v>
      </c>
      <c r="G48" s="546">
        <v>0</v>
      </c>
      <c r="H48" s="546">
        <v>0</v>
      </c>
      <c r="I48" s="1154" t="s">
        <v>20</v>
      </c>
      <c r="J48" s="1154" t="s">
        <v>20</v>
      </c>
      <c r="K48" s="1154" t="s">
        <v>20</v>
      </c>
      <c r="L48" s="1154" t="s">
        <v>20</v>
      </c>
      <c r="M48" s="1155"/>
      <c r="N48" s="1156"/>
    </row>
    <row r="49" spans="1:14" ht="21.6" customHeight="1" thickBot="1" x14ac:dyDescent="0.4">
      <c r="A49" s="3599" t="s">
        <v>15</v>
      </c>
      <c r="B49" s="3532" t="s">
        <v>38</v>
      </c>
      <c r="C49" s="3567" t="s">
        <v>15</v>
      </c>
      <c r="D49" s="3436" t="s">
        <v>845</v>
      </c>
      <c r="E49" s="3437"/>
      <c r="F49" s="3437"/>
      <c r="G49" s="3437"/>
      <c r="H49" s="3437"/>
      <c r="I49" s="3437"/>
      <c r="J49" s="3437"/>
      <c r="K49" s="3437"/>
      <c r="L49" s="3438"/>
      <c r="M49" s="1158"/>
      <c r="N49" s="1159"/>
    </row>
    <row r="50" spans="1:14" ht="33.75" customHeight="1" thickBot="1" x14ac:dyDescent="0.4">
      <c r="A50" s="3599"/>
      <c r="B50" s="3532"/>
      <c r="C50" s="3604"/>
      <c r="D50" s="3525" t="s">
        <v>15</v>
      </c>
      <c r="E50" s="3528" t="s">
        <v>845</v>
      </c>
      <c r="F50" s="1160" t="s">
        <v>846</v>
      </c>
      <c r="G50" s="1161">
        <v>1</v>
      </c>
      <c r="H50" s="1161">
        <v>2</v>
      </c>
      <c r="I50" s="3465" t="s">
        <v>715</v>
      </c>
      <c r="J50" s="3520">
        <v>21</v>
      </c>
      <c r="K50" s="3520">
        <v>33.200000000000003</v>
      </c>
      <c r="L50" s="3520">
        <v>30</v>
      </c>
      <c r="M50" s="3426"/>
      <c r="N50" s="3481"/>
    </row>
    <row r="51" spans="1:14" ht="18.75" customHeight="1" thickBot="1" x14ac:dyDescent="0.4">
      <c r="A51" s="3599"/>
      <c r="B51" s="3532"/>
      <c r="C51" s="3604"/>
      <c r="D51" s="3526"/>
      <c r="E51" s="3529"/>
      <c r="F51" s="1163" t="s">
        <v>847</v>
      </c>
      <c r="G51" s="684">
        <v>0.5</v>
      </c>
      <c r="H51" s="684">
        <v>0</v>
      </c>
      <c r="I51" s="3466"/>
      <c r="J51" s="3521"/>
      <c r="K51" s="3521"/>
      <c r="L51" s="3521"/>
      <c r="M51" s="3439"/>
      <c r="N51" s="3482"/>
    </row>
    <row r="52" spans="1:14" ht="25.5" customHeight="1" thickBot="1" x14ac:dyDescent="0.4">
      <c r="A52" s="3599"/>
      <c r="B52" s="3532"/>
      <c r="C52" s="3604"/>
      <c r="D52" s="3526"/>
      <c r="E52" s="3529"/>
      <c r="F52" s="1163" t="s">
        <v>848</v>
      </c>
      <c r="G52" s="684">
        <v>33</v>
      </c>
      <c r="H52" s="684">
        <v>33</v>
      </c>
      <c r="I52" s="3466"/>
      <c r="J52" s="3521"/>
      <c r="K52" s="3521"/>
      <c r="L52" s="3521"/>
      <c r="M52" s="3439"/>
      <c r="N52" s="3482"/>
    </row>
    <row r="53" spans="1:14" ht="23.25" customHeight="1" thickBot="1" x14ac:dyDescent="0.4">
      <c r="A53" s="3620"/>
      <c r="B53" s="3507"/>
      <c r="C53" s="3568"/>
      <c r="D53" s="3527"/>
      <c r="E53" s="3530"/>
      <c r="F53" s="1164" t="s">
        <v>849</v>
      </c>
      <c r="G53" s="240">
        <v>10</v>
      </c>
      <c r="H53" s="240">
        <v>105</v>
      </c>
      <c r="I53" s="1165" t="s">
        <v>57</v>
      </c>
      <c r="J53" s="1166">
        <v>17.899999999999999</v>
      </c>
      <c r="K53" s="1166">
        <v>17.899999999999999</v>
      </c>
      <c r="L53" s="1166">
        <v>17.899999999999999</v>
      </c>
      <c r="M53" s="3427"/>
      <c r="N53" s="3483"/>
    </row>
    <row r="54" spans="1:14" ht="21.75" customHeight="1" thickBot="1" x14ac:dyDescent="0.4">
      <c r="A54" s="3621"/>
      <c r="B54" s="3508"/>
      <c r="C54" s="3511"/>
      <c r="D54" s="3516" t="s">
        <v>44</v>
      </c>
      <c r="E54" s="2024"/>
      <c r="F54" s="2024"/>
      <c r="G54" s="2024"/>
      <c r="H54" s="2024"/>
      <c r="I54" s="2025"/>
      <c r="J54" s="356">
        <f>SUM(J50:J53)</f>
        <v>38.9</v>
      </c>
      <c r="K54" s="356">
        <f t="shared" ref="K54:L54" si="5">SUM(K50:K53)</f>
        <v>51.1</v>
      </c>
      <c r="L54" s="356">
        <f t="shared" si="5"/>
        <v>47.9</v>
      </c>
      <c r="M54" s="356"/>
      <c r="N54" s="1167"/>
    </row>
    <row r="55" spans="1:14" ht="18.600000000000001" customHeight="1" thickBot="1" x14ac:dyDescent="0.4">
      <c r="A55" s="3598" t="s">
        <v>15</v>
      </c>
      <c r="B55" s="3494" t="s">
        <v>38</v>
      </c>
      <c r="C55" s="3497" t="s">
        <v>38</v>
      </c>
      <c r="D55" s="3436" t="s">
        <v>850</v>
      </c>
      <c r="E55" s="3437"/>
      <c r="F55" s="3437"/>
      <c r="G55" s="3437"/>
      <c r="H55" s="3437"/>
      <c r="I55" s="3437"/>
      <c r="J55" s="3437"/>
      <c r="K55" s="3437"/>
      <c r="L55" s="3438"/>
      <c r="M55" s="1168"/>
      <c r="N55" s="1108"/>
    </row>
    <row r="56" spans="1:14" ht="15.75" customHeight="1" thickBot="1" x14ac:dyDescent="0.4">
      <c r="A56" s="3599"/>
      <c r="B56" s="3495"/>
      <c r="C56" s="3497"/>
      <c r="D56" s="3445" t="s">
        <v>15</v>
      </c>
      <c r="E56" s="3446" t="s">
        <v>850</v>
      </c>
      <c r="F56" s="1169" t="s">
        <v>851</v>
      </c>
      <c r="G56" s="118">
        <v>200</v>
      </c>
      <c r="H56" s="118">
        <v>0</v>
      </c>
      <c r="I56" s="3443" t="s">
        <v>32</v>
      </c>
      <c r="J56" s="3439">
        <v>40</v>
      </c>
      <c r="K56" s="3439">
        <v>35</v>
      </c>
      <c r="L56" s="3439">
        <v>31.7</v>
      </c>
      <c r="M56" s="3426"/>
      <c r="N56" s="3481"/>
    </row>
    <row r="57" spans="1:14" ht="15.75" customHeight="1" thickBot="1" x14ac:dyDescent="0.4">
      <c r="A57" s="3599"/>
      <c r="B57" s="3495"/>
      <c r="C57" s="3497"/>
      <c r="D57" s="3445"/>
      <c r="E57" s="3446"/>
      <c r="F57" s="1170" t="s">
        <v>1323</v>
      </c>
      <c r="G57" s="276">
        <v>150</v>
      </c>
      <c r="H57" s="276">
        <v>278</v>
      </c>
      <c r="I57" s="3444"/>
      <c r="J57" s="3439"/>
      <c r="K57" s="3439"/>
      <c r="L57" s="3439"/>
      <c r="M57" s="3439"/>
      <c r="N57" s="3482"/>
    </row>
    <row r="58" spans="1:14" ht="15.75" customHeight="1" thickBot="1" x14ac:dyDescent="0.4">
      <c r="A58" s="3599"/>
      <c r="B58" s="3495"/>
      <c r="C58" s="3497"/>
      <c r="D58" s="3445"/>
      <c r="E58" s="3446"/>
      <c r="F58" s="1170" t="s">
        <v>852</v>
      </c>
      <c r="G58" s="276">
        <v>320</v>
      </c>
      <c r="H58" s="276">
        <v>968</v>
      </c>
      <c r="I58" s="3444"/>
      <c r="J58" s="3435"/>
      <c r="K58" s="3435"/>
      <c r="L58" s="3435"/>
      <c r="M58" s="3439"/>
      <c r="N58" s="3482"/>
    </row>
    <row r="59" spans="1:14" ht="18.600000000000001" thickBot="1" x14ac:dyDescent="0.4">
      <c r="A59" s="3599"/>
      <c r="B59" s="3495"/>
      <c r="C59" s="3497"/>
      <c r="D59" s="3445"/>
      <c r="E59" s="3446"/>
      <c r="F59" s="1170" t="s">
        <v>853</v>
      </c>
      <c r="G59" s="276">
        <v>50</v>
      </c>
      <c r="H59" s="276">
        <v>0</v>
      </c>
      <c r="I59" s="1112" t="s">
        <v>715</v>
      </c>
      <c r="J59" s="1113">
        <v>0</v>
      </c>
      <c r="K59" s="1113">
        <v>0</v>
      </c>
      <c r="L59" s="1113">
        <v>0</v>
      </c>
      <c r="M59" s="3439"/>
      <c r="N59" s="3482"/>
    </row>
    <row r="60" spans="1:14" ht="18.600000000000001" thickBot="1" x14ac:dyDescent="0.4">
      <c r="A60" s="3599"/>
      <c r="B60" s="3495"/>
      <c r="C60" s="3497"/>
      <c r="D60" s="3445"/>
      <c r="E60" s="3446"/>
      <c r="F60" s="1171" t="s">
        <v>854</v>
      </c>
      <c r="G60" s="549">
        <v>40</v>
      </c>
      <c r="H60" s="549">
        <v>0</v>
      </c>
      <c r="I60" s="1114" t="s">
        <v>57</v>
      </c>
      <c r="J60" s="1166">
        <v>22.1</v>
      </c>
      <c r="K60" s="1166">
        <v>22.1</v>
      </c>
      <c r="L60" s="1166">
        <v>22.1</v>
      </c>
      <c r="M60" s="3427"/>
      <c r="N60" s="3483"/>
    </row>
    <row r="61" spans="1:14" ht="20.25" customHeight="1" thickBot="1" x14ac:dyDescent="0.4">
      <c r="A61" s="3595"/>
      <c r="B61" s="3496"/>
      <c r="C61" s="3497"/>
      <c r="D61" s="1841" t="s">
        <v>44</v>
      </c>
      <c r="E61" s="1842"/>
      <c r="F61" s="1842"/>
      <c r="G61" s="1842"/>
      <c r="H61" s="1842"/>
      <c r="I61" s="1843"/>
      <c r="J61" s="356">
        <f>SUM(J56:J60)</f>
        <v>62.1</v>
      </c>
      <c r="K61" s="356">
        <f t="shared" ref="K61:L61" si="6">SUM(K56:K60)</f>
        <v>57.1</v>
      </c>
      <c r="L61" s="356">
        <f t="shared" si="6"/>
        <v>53.8</v>
      </c>
      <c r="M61" s="356"/>
      <c r="N61" s="1167"/>
    </row>
    <row r="62" spans="1:14" ht="19.2" customHeight="1" thickBot="1" x14ac:dyDescent="0.4">
      <c r="A62" s="3620" t="s">
        <v>15</v>
      </c>
      <c r="B62" s="3507" t="s">
        <v>38</v>
      </c>
      <c r="C62" s="3509" t="s">
        <v>49</v>
      </c>
      <c r="D62" s="3436" t="s">
        <v>855</v>
      </c>
      <c r="E62" s="3437"/>
      <c r="F62" s="3437"/>
      <c r="G62" s="3437"/>
      <c r="H62" s="3437"/>
      <c r="I62" s="3437"/>
      <c r="J62" s="3437"/>
      <c r="K62" s="3437"/>
      <c r="L62" s="3438"/>
      <c r="M62" s="1168"/>
      <c r="N62" s="1108"/>
    </row>
    <row r="63" spans="1:14" ht="40.200000000000003" customHeight="1" thickBot="1" x14ac:dyDescent="0.4">
      <c r="A63" s="3620"/>
      <c r="B63" s="3508"/>
      <c r="C63" s="3510"/>
      <c r="D63" s="3447" t="s">
        <v>15</v>
      </c>
      <c r="E63" s="3449" t="s">
        <v>855</v>
      </c>
      <c r="F63" s="1172" t="s">
        <v>856</v>
      </c>
      <c r="G63" s="119">
        <v>3</v>
      </c>
      <c r="H63" s="119">
        <v>3</v>
      </c>
      <c r="I63" s="3517" t="s">
        <v>715</v>
      </c>
      <c r="J63" s="3426">
        <v>18</v>
      </c>
      <c r="K63" s="3426">
        <v>7</v>
      </c>
      <c r="L63" s="3426">
        <v>5.7</v>
      </c>
      <c r="M63" s="1173"/>
      <c r="N63" s="3481"/>
    </row>
    <row r="64" spans="1:14" ht="36" x14ac:dyDescent="0.35">
      <c r="A64" s="3620"/>
      <c r="B64" s="3508"/>
      <c r="C64" s="3510"/>
      <c r="D64" s="3445"/>
      <c r="E64" s="3446"/>
      <c r="F64" s="1111" t="s">
        <v>857</v>
      </c>
      <c r="G64" s="276">
        <v>3</v>
      </c>
      <c r="H64" s="276">
        <v>4</v>
      </c>
      <c r="I64" s="3518"/>
      <c r="J64" s="3439"/>
      <c r="K64" s="3439"/>
      <c r="L64" s="3439"/>
      <c r="M64" s="1174"/>
      <c r="N64" s="3482"/>
    </row>
    <row r="65" spans="1:30" ht="30" customHeight="1" x14ac:dyDescent="0.35">
      <c r="A65" s="3620"/>
      <c r="B65" s="3508"/>
      <c r="C65" s="3510"/>
      <c r="D65" s="3445"/>
      <c r="E65" s="3446"/>
      <c r="F65" s="1175" t="s">
        <v>858</v>
      </c>
      <c r="G65" s="276">
        <v>2</v>
      </c>
      <c r="H65" s="276">
        <v>4</v>
      </c>
      <c r="I65" s="3518"/>
      <c r="J65" s="3439"/>
      <c r="K65" s="3439"/>
      <c r="L65" s="3439"/>
      <c r="M65" s="1174"/>
      <c r="N65" s="3482"/>
    </row>
    <row r="66" spans="1:30" ht="36.6" thickBot="1" x14ac:dyDescent="0.4">
      <c r="A66" s="3620"/>
      <c r="B66" s="3508"/>
      <c r="C66" s="3510"/>
      <c r="D66" s="3448"/>
      <c r="E66" s="3450"/>
      <c r="F66" s="1176" t="s">
        <v>859</v>
      </c>
      <c r="G66" s="1177">
        <v>3</v>
      </c>
      <c r="H66" s="1177">
        <v>6</v>
      </c>
      <c r="I66" s="3519"/>
      <c r="J66" s="3427"/>
      <c r="K66" s="3427"/>
      <c r="L66" s="3427"/>
      <c r="M66" s="1178"/>
      <c r="N66" s="3483"/>
    </row>
    <row r="67" spans="1:30" ht="17.25" customHeight="1" thickBot="1" x14ac:dyDescent="0.4">
      <c r="A67" s="3620"/>
      <c r="B67" s="3508"/>
      <c r="C67" s="3511"/>
      <c r="D67" s="1840" t="s">
        <v>44</v>
      </c>
      <c r="E67" s="1835"/>
      <c r="F67" s="1835"/>
      <c r="G67" s="1835"/>
      <c r="H67" s="1835"/>
      <c r="I67" s="1836"/>
      <c r="J67" s="357">
        <f>SUM(J62:J66)</f>
        <v>18</v>
      </c>
      <c r="K67" s="357">
        <f t="shared" ref="K67:L67" si="7">SUM(K62:K66)</f>
        <v>7</v>
      </c>
      <c r="L67" s="357">
        <f t="shared" si="7"/>
        <v>5.7</v>
      </c>
      <c r="M67" s="357"/>
      <c r="N67" s="1116"/>
    </row>
    <row r="68" spans="1:30" ht="24" customHeight="1" x14ac:dyDescent="0.35">
      <c r="A68" s="3638" t="s">
        <v>15</v>
      </c>
      <c r="B68" s="3494" t="s">
        <v>38</v>
      </c>
      <c r="C68" s="3503" t="s">
        <v>58</v>
      </c>
      <c r="D68" s="3436" t="s">
        <v>860</v>
      </c>
      <c r="E68" s="3437"/>
      <c r="F68" s="3437"/>
      <c r="G68" s="3437"/>
      <c r="H68" s="3437"/>
      <c r="I68" s="3437"/>
      <c r="J68" s="3437"/>
      <c r="K68" s="3437"/>
      <c r="L68" s="3438"/>
      <c r="M68" s="1179"/>
      <c r="N68" s="1159"/>
    </row>
    <row r="69" spans="1:30" ht="30.75" customHeight="1" x14ac:dyDescent="0.35">
      <c r="A69" s="3599"/>
      <c r="B69" s="3495"/>
      <c r="C69" s="3504"/>
      <c r="D69" s="3645" t="s">
        <v>15</v>
      </c>
      <c r="E69" s="3528" t="s">
        <v>860</v>
      </c>
      <c r="F69" s="1180" t="s">
        <v>861</v>
      </c>
      <c r="G69" s="119">
        <v>1</v>
      </c>
      <c r="H69" s="119">
        <v>1</v>
      </c>
      <c r="I69" s="1181" t="s">
        <v>32</v>
      </c>
      <c r="J69" s="1162">
        <v>0</v>
      </c>
      <c r="K69" s="1162">
        <v>0</v>
      </c>
      <c r="L69" s="1162">
        <v>0</v>
      </c>
      <c r="M69" s="3426"/>
      <c r="N69" s="3481"/>
      <c r="S69" s="10">
        <v>1</v>
      </c>
      <c r="T69" s="10">
        <v>2</v>
      </c>
      <c r="U69" s="10">
        <v>3</v>
      </c>
      <c r="V69" s="10">
        <v>4</v>
      </c>
      <c r="W69" s="10">
        <v>5</v>
      </c>
      <c r="X69" s="10">
        <v>6</v>
      </c>
      <c r="Y69" s="10">
        <v>7</v>
      </c>
      <c r="Z69" s="10">
        <v>8</v>
      </c>
      <c r="AA69" s="10">
        <v>9</v>
      </c>
      <c r="AB69" s="10">
        <v>10</v>
      </c>
      <c r="AC69" s="10">
        <v>11</v>
      </c>
      <c r="AD69" s="10"/>
    </row>
    <row r="70" spans="1:30" ht="23.25" customHeight="1" x14ac:dyDescent="0.35">
      <c r="A70" s="3620"/>
      <c r="B70" s="3501"/>
      <c r="C70" s="3505"/>
      <c r="D70" s="3646"/>
      <c r="E70" s="3529"/>
      <c r="F70" s="329" t="s">
        <v>862</v>
      </c>
      <c r="G70" s="280">
        <v>3</v>
      </c>
      <c r="H70" s="280">
        <v>4</v>
      </c>
      <c r="I70" s="1112" t="s">
        <v>715</v>
      </c>
      <c r="J70" s="1113">
        <v>31</v>
      </c>
      <c r="K70" s="1113">
        <v>24.5</v>
      </c>
      <c r="L70" s="1113">
        <v>24.5</v>
      </c>
      <c r="M70" s="3439"/>
      <c r="N70" s="3482"/>
      <c r="S70" s="10"/>
      <c r="T70" s="10" t="s">
        <v>220</v>
      </c>
      <c r="U70" s="10"/>
      <c r="V70" s="10"/>
      <c r="W70" s="10"/>
      <c r="X70" s="10"/>
      <c r="Y70" s="10"/>
      <c r="Z70" s="10"/>
      <c r="AA70" s="10"/>
      <c r="AB70" s="10"/>
      <c r="AC70" s="10"/>
      <c r="AD70" s="10"/>
    </row>
    <row r="71" spans="1:30" ht="19.5" customHeight="1" x14ac:dyDescent="0.35">
      <c r="A71" s="3620"/>
      <c r="B71" s="3501"/>
      <c r="C71" s="3505"/>
      <c r="D71" s="3647"/>
      <c r="E71" s="3530"/>
      <c r="F71" s="241" t="s">
        <v>863</v>
      </c>
      <c r="G71" s="234">
        <v>20</v>
      </c>
      <c r="H71" s="234">
        <v>20</v>
      </c>
      <c r="I71" s="1128" t="s">
        <v>57</v>
      </c>
      <c r="J71" s="1166">
        <v>3</v>
      </c>
      <c r="K71" s="1166">
        <v>3</v>
      </c>
      <c r="L71" s="1166">
        <v>3</v>
      </c>
      <c r="M71" s="3427"/>
      <c r="N71" s="3483"/>
      <c r="S71" s="10"/>
      <c r="T71" s="10"/>
      <c r="U71" s="10"/>
      <c r="V71" s="10"/>
      <c r="W71" s="10"/>
      <c r="X71" s="10"/>
      <c r="Y71" s="10"/>
      <c r="Z71" s="10"/>
      <c r="AA71" s="10"/>
      <c r="AB71" s="10"/>
      <c r="AC71" s="10"/>
      <c r="AD71" s="10"/>
    </row>
    <row r="72" spans="1:30" ht="18.75" customHeight="1" x14ac:dyDescent="0.35">
      <c r="A72" s="3621"/>
      <c r="B72" s="3502"/>
      <c r="C72" s="3506"/>
      <c r="D72" s="3471" t="s">
        <v>44</v>
      </c>
      <c r="E72" s="3472"/>
      <c r="F72" s="3472"/>
      <c r="G72" s="3472"/>
      <c r="H72" s="3472"/>
      <c r="I72" s="3473"/>
      <c r="J72" s="356">
        <f>SUM(J69:J71)</f>
        <v>34</v>
      </c>
      <c r="K72" s="356">
        <f t="shared" ref="K72:L72" si="8">SUM(K69:K71)</f>
        <v>27.5</v>
      </c>
      <c r="L72" s="356">
        <f t="shared" si="8"/>
        <v>27.5</v>
      </c>
      <c r="M72" s="356"/>
      <c r="N72" s="1167"/>
      <c r="S72" s="10"/>
      <c r="T72" s="10"/>
      <c r="U72" s="10"/>
      <c r="V72" s="10"/>
      <c r="W72" s="10"/>
      <c r="X72" s="10"/>
      <c r="Y72" s="10"/>
      <c r="Z72" s="10"/>
      <c r="AA72" s="10"/>
      <c r="AB72" s="10"/>
      <c r="AC72" s="10"/>
      <c r="AD72" s="10"/>
    </row>
    <row r="73" spans="1:30" ht="27.6" customHeight="1" x14ac:dyDescent="0.35">
      <c r="A73" s="3648" t="s">
        <v>15</v>
      </c>
      <c r="B73" s="3624" t="s">
        <v>38</v>
      </c>
      <c r="C73" s="3512" t="s">
        <v>64</v>
      </c>
      <c r="D73" s="3440" t="s">
        <v>864</v>
      </c>
      <c r="E73" s="3441"/>
      <c r="F73" s="3441"/>
      <c r="G73" s="3441"/>
      <c r="H73" s="3441"/>
      <c r="I73" s="3441"/>
      <c r="J73" s="3441"/>
      <c r="K73" s="3441"/>
      <c r="L73" s="3442"/>
      <c r="M73" s="1179"/>
      <c r="N73" s="1159"/>
      <c r="S73" s="10" t="s">
        <v>226</v>
      </c>
      <c r="T73" s="10" t="s">
        <v>227</v>
      </c>
      <c r="U73" s="10" t="s">
        <v>228</v>
      </c>
      <c r="V73" s="10" t="s">
        <v>229</v>
      </c>
      <c r="W73" s="10" t="s">
        <v>230</v>
      </c>
      <c r="X73" s="10" t="s">
        <v>231</v>
      </c>
      <c r="Y73" s="10" t="s">
        <v>232</v>
      </c>
      <c r="Z73" s="10" t="s">
        <v>865</v>
      </c>
      <c r="AA73" s="10" t="s">
        <v>234</v>
      </c>
      <c r="AB73" s="10" t="s">
        <v>235</v>
      </c>
      <c r="AC73" s="10" t="s">
        <v>236</v>
      </c>
      <c r="AD73" s="10"/>
    </row>
    <row r="74" spans="1:30" ht="32.25" customHeight="1" x14ac:dyDescent="0.35">
      <c r="A74" s="3649"/>
      <c r="B74" s="3624"/>
      <c r="C74" s="3513"/>
      <c r="D74" s="3573" t="s">
        <v>15</v>
      </c>
      <c r="E74" s="3576" t="s">
        <v>864</v>
      </c>
      <c r="F74" s="1182" t="s">
        <v>866</v>
      </c>
      <c r="G74" s="197">
        <v>252.4</v>
      </c>
      <c r="H74" s="638">
        <f>AD74</f>
        <v>279.08600000000001</v>
      </c>
      <c r="I74" s="3579" t="s">
        <v>32</v>
      </c>
      <c r="J74" s="3522">
        <f>1175.9+93.3</f>
        <v>1269.2</v>
      </c>
      <c r="K74" s="3522">
        <f>46.2+1187</f>
        <v>1233.2</v>
      </c>
      <c r="L74" s="3522">
        <f>1133.9+42.5</f>
        <v>1176.4000000000001</v>
      </c>
      <c r="M74" s="1183"/>
      <c r="N74" s="3486"/>
      <c r="S74" s="10">
        <v>11</v>
      </c>
      <c r="T74" s="10">
        <f>9.59+16</f>
        <v>25.59</v>
      </c>
      <c r="U74" s="10">
        <v>25</v>
      </c>
      <c r="V74" s="10">
        <v>19.45</v>
      </c>
      <c r="W74" s="10">
        <v>16</v>
      </c>
      <c r="X74" s="10">
        <v>46.59</v>
      </c>
      <c r="Y74" s="10">
        <v>38</v>
      </c>
      <c r="Z74" s="10">
        <v>36.051000000000002</v>
      </c>
      <c r="AA74" s="10">
        <v>10.895</v>
      </c>
      <c r="AB74" s="10">
        <v>28.76</v>
      </c>
      <c r="AC74" s="10">
        <v>21.75</v>
      </c>
      <c r="AD74" s="10">
        <f>SUM(S74:AC74)</f>
        <v>279.08600000000001</v>
      </c>
    </row>
    <row r="75" spans="1:30" ht="24" customHeight="1" x14ac:dyDescent="0.35">
      <c r="A75" s="3649"/>
      <c r="B75" s="3624"/>
      <c r="C75" s="3514"/>
      <c r="D75" s="3574"/>
      <c r="E75" s="3577"/>
      <c r="F75" s="1111" t="s">
        <v>867</v>
      </c>
      <c r="G75" s="276">
        <v>910.94600000000003</v>
      </c>
      <c r="H75" s="639">
        <f t="shared" ref="H75:H81" si="9">AD75</f>
        <v>807.78600000000017</v>
      </c>
      <c r="I75" s="1821"/>
      <c r="J75" s="3523"/>
      <c r="K75" s="3523"/>
      <c r="L75" s="3523"/>
      <c r="M75" s="1184"/>
      <c r="N75" s="3487"/>
      <c r="S75" s="10">
        <v>16.899999999999999</v>
      </c>
      <c r="T75" s="10">
        <v>162.03</v>
      </c>
      <c r="U75" s="10">
        <v>103.9</v>
      </c>
      <c r="V75" s="10">
        <v>60.399000000000001</v>
      </c>
      <c r="W75" s="10">
        <v>58.823999999999998</v>
      </c>
      <c r="X75" s="10">
        <v>196.74</v>
      </c>
      <c r="Y75" s="10">
        <v>0</v>
      </c>
      <c r="Z75" s="10">
        <v>57.25</v>
      </c>
      <c r="AA75" s="10">
        <v>23.986000000000001</v>
      </c>
      <c r="AB75" s="10">
        <v>13.6</v>
      </c>
      <c r="AC75" s="10">
        <v>114.157</v>
      </c>
      <c r="AD75" s="10">
        <f t="shared" ref="AD75:AD85" si="10">SUM(S75:AC75)</f>
        <v>807.78600000000017</v>
      </c>
    </row>
    <row r="76" spans="1:30" ht="31.95" customHeight="1" x14ac:dyDescent="0.35">
      <c r="A76" s="3649"/>
      <c r="B76" s="3624"/>
      <c r="C76" s="3514"/>
      <c r="D76" s="3574"/>
      <c r="E76" s="3577"/>
      <c r="F76" s="1111" t="s">
        <v>868</v>
      </c>
      <c r="G76" s="276">
        <v>31</v>
      </c>
      <c r="H76" s="639">
        <f t="shared" si="9"/>
        <v>59</v>
      </c>
      <c r="I76" s="1822"/>
      <c r="J76" s="3524"/>
      <c r="K76" s="3524"/>
      <c r="L76" s="3524"/>
      <c r="M76" s="1184"/>
      <c r="N76" s="3487"/>
      <c r="S76" s="10">
        <v>3</v>
      </c>
      <c r="T76" s="10">
        <v>3</v>
      </c>
      <c r="U76" s="10">
        <v>4</v>
      </c>
      <c r="V76" s="10">
        <v>2</v>
      </c>
      <c r="W76" s="10">
        <v>6</v>
      </c>
      <c r="X76" s="10">
        <v>3</v>
      </c>
      <c r="Y76" s="10">
        <v>7</v>
      </c>
      <c r="Z76" s="10">
        <v>1</v>
      </c>
      <c r="AA76" s="10">
        <v>0</v>
      </c>
      <c r="AB76" s="10">
        <v>30</v>
      </c>
      <c r="AC76" s="10">
        <v>0</v>
      </c>
      <c r="AD76" s="10">
        <f t="shared" si="10"/>
        <v>59</v>
      </c>
    </row>
    <row r="77" spans="1:30" ht="24" x14ac:dyDescent="0.35">
      <c r="A77" s="3649"/>
      <c r="B77" s="3624"/>
      <c r="C77" s="3514"/>
      <c r="D77" s="3574"/>
      <c r="E77" s="3577"/>
      <c r="F77" s="1111" t="s">
        <v>869</v>
      </c>
      <c r="G77" s="276">
        <v>3833.4</v>
      </c>
      <c r="H77" s="639">
        <f t="shared" si="9"/>
        <v>3625.7000000000003</v>
      </c>
      <c r="I77" s="1823" t="s">
        <v>57</v>
      </c>
      <c r="J77" s="3640">
        <f>0.7+8.3</f>
        <v>9</v>
      </c>
      <c r="K77" s="3640">
        <v>9</v>
      </c>
      <c r="L77" s="3640">
        <f>8.3+0.1</f>
        <v>8.4</v>
      </c>
      <c r="M77" s="1184"/>
      <c r="N77" s="3487"/>
      <c r="S77" s="10">
        <v>150</v>
      </c>
      <c r="T77" s="10">
        <v>535</v>
      </c>
      <c r="U77" s="10">
        <f>130+650</f>
        <v>780</v>
      </c>
      <c r="V77" s="10">
        <v>94.6</v>
      </c>
      <c r="W77" s="10">
        <v>95</v>
      </c>
      <c r="X77" s="10">
        <f>887.7</f>
        <v>887.7</v>
      </c>
      <c r="Y77" s="10">
        <v>278</v>
      </c>
      <c r="Z77" s="10">
        <v>174</v>
      </c>
      <c r="AA77" s="10">
        <v>60</v>
      </c>
      <c r="AB77" s="10">
        <v>334.4</v>
      </c>
      <c r="AC77" s="10">
        <v>237</v>
      </c>
      <c r="AD77" s="10">
        <f t="shared" si="10"/>
        <v>3625.7000000000003</v>
      </c>
    </row>
    <row r="78" spans="1:30" x14ac:dyDescent="0.35">
      <c r="A78" s="3649"/>
      <c r="B78" s="3624"/>
      <c r="C78" s="3514"/>
      <c r="D78" s="3574"/>
      <c r="E78" s="3577"/>
      <c r="F78" s="1111" t="s">
        <v>870</v>
      </c>
      <c r="G78" s="276">
        <v>777.6</v>
      </c>
      <c r="H78" s="639">
        <f t="shared" si="9"/>
        <v>910.2</v>
      </c>
      <c r="I78" s="1821"/>
      <c r="J78" s="3523"/>
      <c r="K78" s="3523"/>
      <c r="L78" s="3523"/>
      <c r="M78" s="1184"/>
      <c r="N78" s="3487"/>
      <c r="S78" s="10">
        <v>40</v>
      </c>
      <c r="T78" s="10">
        <v>93</v>
      </c>
      <c r="U78" s="10">
        <v>120</v>
      </c>
      <c r="V78" s="10">
        <v>36.299999999999997</v>
      </c>
      <c r="W78" s="10">
        <v>50</v>
      </c>
      <c r="X78" s="10">
        <v>212.3</v>
      </c>
      <c r="Y78" s="10">
        <v>69</v>
      </c>
      <c r="Z78" s="10">
        <v>44</v>
      </c>
      <c r="AA78" s="10">
        <v>1</v>
      </c>
      <c r="AB78" s="10">
        <v>61.6</v>
      </c>
      <c r="AC78" s="10">
        <v>183</v>
      </c>
      <c r="AD78" s="10">
        <f t="shared" si="10"/>
        <v>910.2</v>
      </c>
    </row>
    <row r="79" spans="1:30" x14ac:dyDescent="0.35">
      <c r="A79" s="3649"/>
      <c r="B79" s="3624"/>
      <c r="C79" s="3514"/>
      <c r="D79" s="3574"/>
      <c r="E79" s="3577"/>
      <c r="F79" s="1111" t="s">
        <v>871</v>
      </c>
      <c r="G79" s="276">
        <v>55.109000000000002</v>
      </c>
      <c r="H79" s="639">
        <f t="shared" si="9"/>
        <v>51.892399999999995</v>
      </c>
      <c r="I79" s="1821"/>
      <c r="J79" s="3523"/>
      <c r="K79" s="3523"/>
      <c r="L79" s="3523"/>
      <c r="M79" s="1184"/>
      <c r="N79" s="3487"/>
      <c r="S79" s="10">
        <v>4.75</v>
      </c>
      <c r="T79" s="10">
        <v>6.6</v>
      </c>
      <c r="U79" s="10">
        <v>3.97</v>
      </c>
      <c r="V79" s="10">
        <v>2.13</v>
      </c>
      <c r="W79" s="10">
        <v>3.2934000000000001</v>
      </c>
      <c r="X79" s="10">
        <v>11.15</v>
      </c>
      <c r="Y79" s="10">
        <v>5.58</v>
      </c>
      <c r="Z79" s="10">
        <v>2.2890000000000001</v>
      </c>
      <c r="AA79" s="10">
        <v>0</v>
      </c>
      <c r="AB79" s="10">
        <v>7.11</v>
      </c>
      <c r="AC79" s="10">
        <v>5.0199999999999996</v>
      </c>
      <c r="AD79" s="10">
        <f t="shared" si="10"/>
        <v>51.892399999999995</v>
      </c>
    </row>
    <row r="80" spans="1:30" x14ac:dyDescent="0.35">
      <c r="A80" s="3649"/>
      <c r="B80" s="3624"/>
      <c r="C80" s="3514"/>
      <c r="D80" s="3574"/>
      <c r="E80" s="3577"/>
      <c r="F80" s="1111" t="s">
        <v>872</v>
      </c>
      <c r="G80" s="276">
        <v>69</v>
      </c>
      <c r="H80" s="639">
        <f t="shared" si="9"/>
        <v>75</v>
      </c>
      <c r="I80" s="1821"/>
      <c r="J80" s="3523"/>
      <c r="K80" s="3523"/>
      <c r="L80" s="3523"/>
      <c r="M80" s="1184"/>
      <c r="N80" s="3487"/>
      <c r="S80" s="10">
        <v>4</v>
      </c>
      <c r="T80" s="10">
        <v>8</v>
      </c>
      <c r="U80" s="10">
        <v>5</v>
      </c>
      <c r="V80" s="10">
        <v>4</v>
      </c>
      <c r="W80" s="10">
        <v>3</v>
      </c>
      <c r="X80" s="10">
        <v>15</v>
      </c>
      <c r="Y80" s="10">
        <v>16</v>
      </c>
      <c r="Z80" s="10">
        <v>6</v>
      </c>
      <c r="AA80" s="10">
        <v>1</v>
      </c>
      <c r="AB80" s="10">
        <v>7</v>
      </c>
      <c r="AC80" s="10">
        <v>6</v>
      </c>
      <c r="AD80" s="10">
        <f t="shared" si="10"/>
        <v>75</v>
      </c>
    </row>
    <row r="81" spans="1:30" ht="18.75" customHeight="1" thickBot="1" x14ac:dyDescent="0.4">
      <c r="A81" s="3649"/>
      <c r="B81" s="3624"/>
      <c r="C81" s="3514"/>
      <c r="D81" s="3575"/>
      <c r="E81" s="3578"/>
      <c r="F81" s="1185" t="s">
        <v>873</v>
      </c>
      <c r="G81" s="198">
        <v>14</v>
      </c>
      <c r="H81" s="640">
        <f t="shared" si="9"/>
        <v>16</v>
      </c>
      <c r="I81" s="3639"/>
      <c r="J81" s="3641"/>
      <c r="K81" s="3641"/>
      <c r="L81" s="3641"/>
      <c r="M81" s="1186"/>
      <c r="N81" s="3488"/>
      <c r="S81" s="10">
        <v>2</v>
      </c>
      <c r="T81" s="10">
        <v>3</v>
      </c>
      <c r="U81" s="10">
        <v>1</v>
      </c>
      <c r="V81" s="10">
        <v>2</v>
      </c>
      <c r="W81" s="10">
        <v>2</v>
      </c>
      <c r="X81" s="10">
        <v>1</v>
      </c>
      <c r="Y81" s="10">
        <v>1</v>
      </c>
      <c r="Z81" s="10">
        <v>1</v>
      </c>
      <c r="AA81" s="10">
        <v>1</v>
      </c>
      <c r="AB81" s="10">
        <v>1</v>
      </c>
      <c r="AC81" s="10">
        <v>1</v>
      </c>
      <c r="AD81" s="10">
        <f t="shared" si="10"/>
        <v>16</v>
      </c>
    </row>
    <row r="82" spans="1:30" ht="18" customHeight="1" thickBot="1" x14ac:dyDescent="0.4">
      <c r="A82" s="3649"/>
      <c r="B82" s="3643"/>
      <c r="C82" s="3515"/>
      <c r="D82" s="3569" t="s">
        <v>44</v>
      </c>
      <c r="E82" s="3570"/>
      <c r="F82" s="3570"/>
      <c r="G82" s="3570"/>
      <c r="H82" s="3571"/>
      <c r="I82" s="3572"/>
      <c r="J82" s="1187">
        <f>SUM(J74:J81)</f>
        <v>1278.2</v>
      </c>
      <c r="K82" s="1187">
        <f t="shared" ref="K82:L82" si="11">SUM(K74:K81)</f>
        <v>1242.2</v>
      </c>
      <c r="L82" s="1187">
        <f t="shared" si="11"/>
        <v>1184.8000000000002</v>
      </c>
      <c r="M82" s="1188"/>
      <c r="N82" s="1189"/>
      <c r="R82" s="47" t="s">
        <v>32</v>
      </c>
      <c r="S82" s="10">
        <f>1725.12+331.71+41966.59+3742.68+8811+465.32+500</f>
        <v>57542.42</v>
      </c>
      <c r="T82" s="10">
        <f>2100+968.69+61620.85+12740.85+16205.18+782.54+495</f>
        <v>94913.11</v>
      </c>
      <c r="U82" s="10">
        <f>2118.09+1971.05+13180.74+20097.08+1300+9861.52+589.84+592.9</f>
        <v>49711.220000000008</v>
      </c>
      <c r="V82" s="10">
        <f>10593.15+444.99+360+591.38</f>
        <v>11989.519999999999</v>
      </c>
      <c r="W82" s="10">
        <f>1432.64+2304.28+10469.69+3628.75+509.02+4874.29+373.42+687.29</f>
        <v>24279.38</v>
      </c>
      <c r="X82" s="10">
        <f>2299+146.32+39016.14+24908.1+16245.54+3039.54</f>
        <v>85654.64</v>
      </c>
      <c r="Y82" s="10">
        <f>970.79+2195.89+13242.5+11275.61+595.47+8419.35+1828.1+400+19951.68</f>
        <v>58879.39</v>
      </c>
      <c r="Z82" s="10">
        <v>66874.13</v>
      </c>
      <c r="AA82" s="10">
        <f>920.08+529.85+31778.49+130.68+999.73</f>
        <v>34358.83</v>
      </c>
      <c r="AB82" s="10">
        <v>613441.86</v>
      </c>
      <c r="AC82" s="10">
        <f>499+38997.43+8582.03+5990.93+20752.76+1309.22+1000</f>
        <v>77131.37</v>
      </c>
      <c r="AD82" s="10">
        <f t="shared" si="10"/>
        <v>1174775.8700000001</v>
      </c>
    </row>
    <row r="83" spans="1:30" ht="39" customHeight="1" thickBot="1" x14ac:dyDescent="0.4">
      <c r="A83" s="3539" t="s">
        <v>15</v>
      </c>
      <c r="B83" s="3642" t="s">
        <v>38</v>
      </c>
      <c r="C83" s="3644" t="s">
        <v>67</v>
      </c>
      <c r="D83" s="3588" t="s">
        <v>874</v>
      </c>
      <c r="E83" s="3589"/>
      <c r="F83" s="3589"/>
      <c r="G83" s="3589"/>
      <c r="H83" s="3589"/>
      <c r="I83" s="3589"/>
      <c r="J83" s="3589"/>
      <c r="K83" s="3589"/>
      <c r="L83" s="3589"/>
      <c r="M83" s="1276"/>
      <c r="N83" s="1123"/>
      <c r="R83" s="47" t="s">
        <v>57</v>
      </c>
      <c r="S83" s="10">
        <v>26</v>
      </c>
      <c r="T83" s="10">
        <v>1704.93</v>
      </c>
      <c r="U83" s="10">
        <v>365.37</v>
      </c>
      <c r="V83" s="10">
        <v>165.24</v>
      </c>
      <c r="W83" s="10">
        <v>0.91</v>
      </c>
      <c r="X83" s="10">
        <v>1153.31</v>
      </c>
      <c r="Y83" s="10">
        <v>0</v>
      </c>
      <c r="Z83" s="10">
        <v>0</v>
      </c>
      <c r="AA83" s="10">
        <v>6.05</v>
      </c>
      <c r="AB83" s="10">
        <v>0</v>
      </c>
      <c r="AC83" s="10">
        <f>165.77+1221</f>
        <v>1386.77</v>
      </c>
      <c r="AD83" s="10">
        <f t="shared" si="10"/>
        <v>4808.58</v>
      </c>
    </row>
    <row r="84" spans="1:30" ht="23.4" customHeight="1" x14ac:dyDescent="0.35">
      <c r="A84" s="3540"/>
      <c r="B84" s="3624"/>
      <c r="C84" s="3566"/>
      <c r="D84" s="3556" t="s">
        <v>15</v>
      </c>
      <c r="E84" s="3528" t="s">
        <v>617</v>
      </c>
      <c r="F84" s="145" t="s">
        <v>875</v>
      </c>
      <c r="G84" s="1277">
        <v>2</v>
      </c>
      <c r="H84" s="1277">
        <v>2</v>
      </c>
      <c r="I84" s="3465" t="s">
        <v>32</v>
      </c>
      <c r="J84" s="3454">
        <v>30.5</v>
      </c>
      <c r="K84" s="3454">
        <v>0</v>
      </c>
      <c r="L84" s="3454">
        <v>0</v>
      </c>
      <c r="M84" s="1126"/>
      <c r="N84" s="3478"/>
      <c r="S84" s="10"/>
      <c r="T84" s="10"/>
      <c r="U84" s="10">
        <f>U71</f>
        <v>0</v>
      </c>
      <c r="V84" s="10">
        <f>V71</f>
        <v>0</v>
      </c>
      <c r="W84" s="10">
        <f>W71</f>
        <v>0</v>
      </c>
      <c r="X84" s="10">
        <f t="shared" ref="X84:Y84" si="12">X71</f>
        <v>0</v>
      </c>
      <c r="Y84" s="10">
        <f t="shared" si="12"/>
        <v>0</v>
      </c>
      <c r="Z84" s="10"/>
      <c r="AA84" s="10"/>
      <c r="AB84" s="10">
        <v>0</v>
      </c>
      <c r="AC84" s="10">
        <v>0</v>
      </c>
      <c r="AD84" s="10">
        <f t="shared" si="10"/>
        <v>0</v>
      </c>
    </row>
    <row r="85" spans="1:30" ht="8.4" hidden="1" customHeight="1" x14ac:dyDescent="0.35">
      <c r="A85" s="3540"/>
      <c r="B85" s="3624"/>
      <c r="C85" s="3566"/>
      <c r="D85" s="3557"/>
      <c r="E85" s="3529"/>
      <c r="F85" s="3451" t="s">
        <v>876</v>
      </c>
      <c r="G85" s="1901">
        <v>2</v>
      </c>
      <c r="H85" s="1901">
        <v>0</v>
      </c>
      <c r="I85" s="3466"/>
      <c r="J85" s="3455"/>
      <c r="K85" s="3455"/>
      <c r="L85" s="3455"/>
      <c r="M85" s="1120"/>
      <c r="N85" s="3479"/>
      <c r="S85" s="10">
        <f>S82+S83+S84</f>
        <v>57568.42</v>
      </c>
      <c r="T85" s="10">
        <f>T82+T83+T84</f>
        <v>96618.04</v>
      </c>
      <c r="U85" s="10">
        <f>U82+U83+U84</f>
        <v>50076.590000000011</v>
      </c>
      <c r="V85" s="10">
        <f>V82+V83+V84</f>
        <v>12154.759999999998</v>
      </c>
      <c r="W85" s="10">
        <f>W82+W83+W84</f>
        <v>24280.29</v>
      </c>
      <c r="X85" s="10">
        <f t="shared" ref="X85:AA85" si="13">X82+X83+X84</f>
        <v>86807.95</v>
      </c>
      <c r="Y85" s="10">
        <f t="shared" si="13"/>
        <v>58879.39</v>
      </c>
      <c r="Z85" s="10">
        <f t="shared" si="13"/>
        <v>66874.13</v>
      </c>
      <c r="AA85" s="10">
        <f t="shared" si="13"/>
        <v>34364.880000000005</v>
      </c>
      <c r="AB85" s="10">
        <v>613441.86</v>
      </c>
      <c r="AC85" s="10">
        <f>AC82+AC83</f>
        <v>78518.14</v>
      </c>
      <c r="AD85" s="10">
        <f t="shared" si="10"/>
        <v>1179584.45</v>
      </c>
    </row>
    <row r="86" spans="1:30" ht="29.25" customHeight="1" x14ac:dyDescent="0.35">
      <c r="A86" s="3540"/>
      <c r="B86" s="3624"/>
      <c r="C86" s="3566"/>
      <c r="D86" s="3557"/>
      <c r="E86" s="3529"/>
      <c r="F86" s="3451"/>
      <c r="G86" s="1901"/>
      <c r="H86" s="1901"/>
      <c r="I86" s="1119" t="s">
        <v>1010</v>
      </c>
      <c r="J86" s="1120">
        <v>0</v>
      </c>
      <c r="K86" s="1120">
        <v>306.8</v>
      </c>
      <c r="L86" s="1120">
        <v>45.8</v>
      </c>
      <c r="M86" s="1120"/>
      <c r="N86" s="1261"/>
      <c r="S86" s="10"/>
      <c r="T86" s="10"/>
      <c r="U86" s="10"/>
      <c r="V86" s="10"/>
      <c r="W86" s="10"/>
      <c r="X86" s="10"/>
      <c r="Y86" s="10"/>
      <c r="Z86" s="10"/>
      <c r="AA86" s="10"/>
      <c r="AB86" s="10"/>
      <c r="AC86" s="10"/>
      <c r="AD86" s="10"/>
    </row>
    <row r="87" spans="1:30" ht="29.25" customHeight="1" thickBot="1" x14ac:dyDescent="0.4">
      <c r="A87" s="3540"/>
      <c r="B87" s="3624"/>
      <c r="C87" s="3566"/>
      <c r="D87" s="3558"/>
      <c r="E87" s="3530"/>
      <c r="F87" s="3452"/>
      <c r="G87" s="3453"/>
      <c r="H87" s="3453"/>
      <c r="I87" s="1128" t="s">
        <v>535</v>
      </c>
      <c r="J87" s="1129">
        <v>0</v>
      </c>
      <c r="K87" s="1129">
        <v>135</v>
      </c>
      <c r="L87" s="1129">
        <v>0</v>
      </c>
      <c r="M87" s="1129"/>
      <c r="N87" s="1262"/>
      <c r="S87" s="10"/>
      <c r="T87" s="10"/>
      <c r="U87" s="10"/>
      <c r="V87" s="10"/>
      <c r="W87" s="10"/>
      <c r="X87" s="10"/>
      <c r="Y87" s="10"/>
      <c r="Z87" s="10"/>
      <c r="AA87" s="10"/>
      <c r="AB87" s="10"/>
      <c r="AC87" s="10"/>
      <c r="AD87" s="10"/>
    </row>
    <row r="88" spans="1:30" ht="21.75" customHeight="1" thickBot="1" x14ac:dyDescent="0.4">
      <c r="A88" s="3540"/>
      <c r="B88" s="3643"/>
      <c r="C88" s="3534"/>
      <c r="D88" s="3471" t="s">
        <v>44</v>
      </c>
      <c r="E88" s="3472"/>
      <c r="F88" s="3472"/>
      <c r="G88" s="3472"/>
      <c r="H88" s="3472"/>
      <c r="I88" s="3473"/>
      <c r="J88" s="516">
        <f>J84+J86</f>
        <v>30.5</v>
      </c>
      <c r="K88" s="516">
        <f>K84+K86+K87</f>
        <v>441.8</v>
      </c>
      <c r="L88" s="516">
        <f t="shared" ref="L88" si="14">L84+L86</f>
        <v>45.8</v>
      </c>
      <c r="M88" s="516"/>
      <c r="N88" s="1145"/>
    </row>
    <row r="89" spans="1:30" ht="21.75" customHeight="1" x14ac:dyDescent="0.35">
      <c r="A89" s="3540"/>
      <c r="B89" s="1190" t="s">
        <v>38</v>
      </c>
      <c r="C89" s="3580" t="s">
        <v>86</v>
      </c>
      <c r="D89" s="3581"/>
      <c r="E89" s="3581"/>
      <c r="F89" s="3581"/>
      <c r="G89" s="3581"/>
      <c r="H89" s="3581"/>
      <c r="I89" s="3582"/>
      <c r="J89" s="351">
        <f>J54+J61+J67+J72+J82+J88</f>
        <v>1461.7</v>
      </c>
      <c r="K89" s="351">
        <f t="shared" ref="K89:L89" si="15">K54+K61+K67+K72+K82+K88</f>
        <v>1826.7</v>
      </c>
      <c r="L89" s="351">
        <f t="shared" si="15"/>
        <v>1365.5000000000002</v>
      </c>
      <c r="M89" s="1191"/>
      <c r="N89" s="1192"/>
    </row>
    <row r="90" spans="1:30" ht="21.75" customHeight="1" x14ac:dyDescent="0.35">
      <c r="A90" s="3540"/>
      <c r="B90" s="3542" t="s">
        <v>49</v>
      </c>
      <c r="C90" s="1193" t="s">
        <v>877</v>
      </c>
      <c r="D90" s="1193"/>
      <c r="E90" s="1193"/>
      <c r="F90" s="1193"/>
      <c r="G90" s="1193"/>
      <c r="H90" s="1193"/>
      <c r="I90" s="1193"/>
      <c r="J90" s="1193"/>
      <c r="K90" s="1193"/>
      <c r="L90" s="1193"/>
      <c r="M90" s="1193"/>
      <c r="N90" s="1194"/>
    </row>
    <row r="91" spans="1:30" ht="63" customHeight="1" x14ac:dyDescent="0.35">
      <c r="A91" s="3540"/>
      <c r="B91" s="3608"/>
      <c r="C91" s="2264" t="s">
        <v>395</v>
      </c>
      <c r="D91" s="2265"/>
      <c r="E91" s="2266"/>
      <c r="F91" s="135" t="s">
        <v>878</v>
      </c>
      <c r="G91" s="124">
        <v>65</v>
      </c>
      <c r="H91" s="124">
        <v>64</v>
      </c>
      <c r="I91" s="1093" t="s">
        <v>20</v>
      </c>
      <c r="J91" s="1093" t="s">
        <v>20</v>
      </c>
      <c r="K91" s="1093" t="s">
        <v>20</v>
      </c>
      <c r="L91" s="1093" t="s">
        <v>20</v>
      </c>
      <c r="M91" s="1094"/>
      <c r="N91" s="1095"/>
    </row>
    <row r="92" spans="1:30" ht="49.5" customHeight="1" thickBot="1" x14ac:dyDescent="0.4">
      <c r="A92" s="3541"/>
      <c r="B92" s="3603"/>
      <c r="C92" s="2270" t="s">
        <v>397</v>
      </c>
      <c r="D92" s="2271"/>
      <c r="E92" s="2272"/>
      <c r="F92" s="748" t="s">
        <v>879</v>
      </c>
      <c r="G92" s="235">
        <v>40</v>
      </c>
      <c r="H92" s="501">
        <v>40</v>
      </c>
      <c r="I92" s="1195" t="s">
        <v>20</v>
      </c>
      <c r="J92" s="1195" t="s">
        <v>20</v>
      </c>
      <c r="K92" s="1195" t="s">
        <v>20</v>
      </c>
      <c r="L92" s="1195" t="s">
        <v>20</v>
      </c>
      <c r="M92" s="1196"/>
      <c r="N92" s="1197"/>
    </row>
    <row r="93" spans="1:30" ht="30" customHeight="1" thickBot="1" x14ac:dyDescent="0.4">
      <c r="A93" s="1133" t="s">
        <v>15</v>
      </c>
      <c r="B93" s="3496" t="s">
        <v>49</v>
      </c>
      <c r="C93" s="3509" t="s">
        <v>15</v>
      </c>
      <c r="D93" s="3436" t="s">
        <v>880</v>
      </c>
      <c r="E93" s="3437"/>
      <c r="F93" s="3437"/>
      <c r="G93" s="3437"/>
      <c r="H93" s="3437"/>
      <c r="I93" s="3437"/>
      <c r="J93" s="3437"/>
      <c r="K93" s="3437"/>
      <c r="L93" s="3438"/>
      <c r="M93" s="1179"/>
      <c r="N93" s="1159"/>
    </row>
    <row r="94" spans="1:30" ht="22.5" customHeight="1" x14ac:dyDescent="0.35">
      <c r="A94" s="1133"/>
      <c r="B94" s="3496"/>
      <c r="C94" s="3566"/>
      <c r="D94" s="3556" t="s">
        <v>15</v>
      </c>
      <c r="E94" s="3586" t="s">
        <v>881</v>
      </c>
      <c r="F94" s="3584" t="s">
        <v>882</v>
      </c>
      <c r="G94" s="3583">
        <v>2</v>
      </c>
      <c r="H94" s="3583">
        <v>3</v>
      </c>
      <c r="I94" s="1198" t="s">
        <v>715</v>
      </c>
      <c r="J94" s="1126">
        <v>35</v>
      </c>
      <c r="K94" s="1126">
        <v>35</v>
      </c>
      <c r="L94" s="1126">
        <v>35</v>
      </c>
      <c r="M94" s="1199"/>
      <c r="N94" s="3474"/>
    </row>
    <row r="95" spans="1:30" ht="22.5" customHeight="1" thickBot="1" x14ac:dyDescent="0.4">
      <c r="A95" s="1133"/>
      <c r="B95" s="3496"/>
      <c r="C95" s="3566"/>
      <c r="D95" s="3558"/>
      <c r="E95" s="3587"/>
      <c r="F95" s="3585"/>
      <c r="G95" s="2014"/>
      <c r="H95" s="2014"/>
      <c r="I95" s="1200" t="s">
        <v>57</v>
      </c>
      <c r="J95" s="1129">
        <v>8</v>
      </c>
      <c r="K95" s="1129">
        <v>8</v>
      </c>
      <c r="L95" s="1129">
        <v>0</v>
      </c>
      <c r="M95" s="1201"/>
      <c r="N95" s="3475"/>
    </row>
    <row r="96" spans="1:30" ht="27" customHeight="1" thickBot="1" x14ac:dyDescent="0.4">
      <c r="A96" s="1144"/>
      <c r="B96" s="3565"/>
      <c r="C96" s="3534"/>
      <c r="D96" s="3516" t="s">
        <v>44</v>
      </c>
      <c r="E96" s="2024"/>
      <c r="F96" s="2024"/>
      <c r="G96" s="2024"/>
      <c r="H96" s="2024"/>
      <c r="I96" s="2025"/>
      <c r="J96" s="356">
        <f>SUM(J94:J95)</f>
        <v>43</v>
      </c>
      <c r="K96" s="356">
        <f t="shared" ref="K96:L96" si="16">SUM(K94:K95)</f>
        <v>43</v>
      </c>
      <c r="L96" s="356">
        <f t="shared" si="16"/>
        <v>35</v>
      </c>
      <c r="M96" s="356"/>
      <c r="N96" s="1167"/>
    </row>
    <row r="97" spans="1:14" ht="24.6" customHeight="1" thickBot="1" x14ac:dyDescent="0.4">
      <c r="A97" s="3548" t="s">
        <v>15</v>
      </c>
      <c r="B97" s="3550" t="s">
        <v>49</v>
      </c>
      <c r="C97" s="3552" t="s">
        <v>38</v>
      </c>
      <c r="D97" s="3436" t="s">
        <v>883</v>
      </c>
      <c r="E97" s="3437"/>
      <c r="F97" s="3437"/>
      <c r="G97" s="3437"/>
      <c r="H97" s="3437"/>
      <c r="I97" s="3437"/>
      <c r="J97" s="3437"/>
      <c r="K97" s="3437"/>
      <c r="L97" s="3438"/>
      <c r="M97" s="1168"/>
      <c r="N97" s="1108"/>
    </row>
    <row r="98" spans="1:14" ht="46.2" customHeight="1" x14ac:dyDescent="0.35">
      <c r="A98" s="3548"/>
      <c r="B98" s="3550"/>
      <c r="C98" s="3552"/>
      <c r="D98" s="1136" t="s">
        <v>15</v>
      </c>
      <c r="E98" s="1203" t="s">
        <v>883</v>
      </c>
      <c r="F98" s="1204" t="s">
        <v>884</v>
      </c>
      <c r="G98" s="130">
        <v>24</v>
      </c>
      <c r="H98" s="130">
        <v>31</v>
      </c>
      <c r="I98" s="1205" t="s">
        <v>32</v>
      </c>
      <c r="J98" s="1140">
        <v>2.5</v>
      </c>
      <c r="K98" s="1141">
        <v>4.9000000000000004</v>
      </c>
      <c r="L98" s="1141">
        <v>4.9000000000000004</v>
      </c>
      <c r="M98" s="1141"/>
      <c r="N98" s="1206" t="s">
        <v>1363</v>
      </c>
    </row>
    <row r="99" spans="1:14" ht="24" customHeight="1" thickBot="1" x14ac:dyDescent="0.4">
      <c r="A99" s="3549"/>
      <c r="B99" s="3551"/>
      <c r="C99" s="3552"/>
      <c r="D99" s="1840" t="s">
        <v>44</v>
      </c>
      <c r="E99" s="1835"/>
      <c r="F99" s="1835"/>
      <c r="G99" s="1835"/>
      <c r="H99" s="1835"/>
      <c r="I99" s="1836"/>
      <c r="J99" s="357">
        <f>SUM(J97:J98)</f>
        <v>2.5</v>
      </c>
      <c r="K99" s="357">
        <f t="shared" ref="K99:L99" si="17">SUM(K97:K98)</f>
        <v>4.9000000000000004</v>
      </c>
      <c r="L99" s="357">
        <f t="shared" si="17"/>
        <v>4.9000000000000004</v>
      </c>
      <c r="M99" s="357"/>
      <c r="N99" s="1116"/>
    </row>
    <row r="100" spans="1:14" ht="22.2" customHeight="1" thickBot="1" x14ac:dyDescent="0.4">
      <c r="A100" s="3547" t="s">
        <v>15</v>
      </c>
      <c r="B100" s="3508" t="s">
        <v>49</v>
      </c>
      <c r="C100" s="3567" t="s">
        <v>49</v>
      </c>
      <c r="D100" s="3440" t="s">
        <v>885</v>
      </c>
      <c r="E100" s="3441"/>
      <c r="F100" s="3441"/>
      <c r="G100" s="3441"/>
      <c r="H100" s="3441"/>
      <c r="I100" s="3441"/>
      <c r="J100" s="3441"/>
      <c r="K100" s="3441"/>
      <c r="L100" s="3442"/>
      <c r="M100" s="1179"/>
      <c r="N100" s="1159"/>
    </row>
    <row r="101" spans="1:14" ht="26.25" customHeight="1" x14ac:dyDescent="0.35">
      <c r="A101" s="3547"/>
      <c r="B101" s="3531"/>
      <c r="C101" s="3568"/>
      <c r="D101" s="3556" t="s">
        <v>15</v>
      </c>
      <c r="E101" s="3553" t="s">
        <v>885</v>
      </c>
      <c r="F101" s="158" t="s">
        <v>886</v>
      </c>
      <c r="G101" s="103">
        <v>60</v>
      </c>
      <c r="H101" s="103">
        <v>145</v>
      </c>
      <c r="I101" s="3559" t="s">
        <v>32</v>
      </c>
      <c r="J101" s="3454">
        <v>45</v>
      </c>
      <c r="K101" s="3454">
        <v>92</v>
      </c>
      <c r="L101" s="3454">
        <v>89.158000000000001</v>
      </c>
      <c r="M101" s="3454"/>
      <c r="N101" s="3478"/>
    </row>
    <row r="102" spans="1:14" ht="22.5" customHeight="1" x14ac:dyDescent="0.35">
      <c r="A102" s="3547"/>
      <c r="B102" s="3531"/>
      <c r="C102" s="3568"/>
      <c r="D102" s="3557"/>
      <c r="E102" s="3554"/>
      <c r="F102" s="279" t="s">
        <v>887</v>
      </c>
      <c r="G102" s="280">
        <v>70</v>
      </c>
      <c r="H102" s="280">
        <v>112</v>
      </c>
      <c r="I102" s="3560"/>
      <c r="J102" s="3455"/>
      <c r="K102" s="3455"/>
      <c r="L102" s="3455"/>
      <c r="M102" s="3455"/>
      <c r="N102" s="3479"/>
    </row>
    <row r="103" spans="1:14" ht="35.25" customHeight="1" x14ac:dyDescent="0.35">
      <c r="A103" s="3547"/>
      <c r="B103" s="3531"/>
      <c r="C103" s="3568"/>
      <c r="D103" s="3558"/>
      <c r="E103" s="3555"/>
      <c r="F103" s="238" t="s">
        <v>888</v>
      </c>
      <c r="G103" s="234">
        <v>4</v>
      </c>
      <c r="H103" s="234">
        <v>4</v>
      </c>
      <c r="I103" s="3561"/>
      <c r="J103" s="3456"/>
      <c r="K103" s="3456"/>
      <c r="L103" s="3456"/>
      <c r="M103" s="3456"/>
      <c r="N103" s="3480"/>
    </row>
    <row r="104" spans="1:14" ht="23.25" customHeight="1" thickBot="1" x14ac:dyDescent="0.4">
      <c r="A104" s="3547"/>
      <c r="B104" s="3532"/>
      <c r="C104" s="3511"/>
      <c r="D104" s="3471" t="s">
        <v>44</v>
      </c>
      <c r="E104" s="3472"/>
      <c r="F104" s="3472"/>
      <c r="G104" s="3472"/>
      <c r="H104" s="3472"/>
      <c r="I104" s="3473"/>
      <c r="J104" s="367">
        <f>SUM(J101:J103)</f>
        <v>45</v>
      </c>
      <c r="K104" s="367">
        <f t="shared" ref="K104:L104" si="18">SUM(K101:K103)</f>
        <v>92</v>
      </c>
      <c r="L104" s="367">
        <f t="shared" si="18"/>
        <v>89.158000000000001</v>
      </c>
      <c r="M104" s="516"/>
      <c r="N104" s="1145"/>
    </row>
    <row r="105" spans="1:14" ht="18.600000000000001" thickBot="1" x14ac:dyDescent="0.4">
      <c r="A105" s="1202" t="s">
        <v>15</v>
      </c>
      <c r="B105" s="1207" t="s">
        <v>49</v>
      </c>
      <c r="C105" s="3498" t="s">
        <v>86</v>
      </c>
      <c r="D105" s="3499"/>
      <c r="E105" s="3499"/>
      <c r="F105" s="3499"/>
      <c r="G105" s="3499"/>
      <c r="H105" s="3499"/>
      <c r="I105" s="3500"/>
      <c r="J105" s="1208">
        <f>J96+J99+J104</f>
        <v>90.5</v>
      </c>
      <c r="K105" s="1208">
        <f t="shared" ref="K105:L105" si="19">K96+K99+K104</f>
        <v>139.9</v>
      </c>
      <c r="L105" s="1208">
        <f t="shared" si="19"/>
        <v>129.05799999999999</v>
      </c>
      <c r="M105" s="1209"/>
      <c r="N105" s="1210"/>
    </row>
    <row r="106" spans="1:14" ht="15.75" customHeight="1" thickBot="1" x14ac:dyDescent="0.4">
      <c r="A106" s="1211" t="s">
        <v>15</v>
      </c>
      <c r="B106" s="3562" t="s">
        <v>112</v>
      </c>
      <c r="C106" s="3563"/>
      <c r="D106" s="3563"/>
      <c r="E106" s="3563"/>
      <c r="F106" s="3563"/>
      <c r="G106" s="3563"/>
      <c r="H106" s="3563"/>
      <c r="I106" s="3564"/>
      <c r="J106" s="1212">
        <f>J105+J89+J41</f>
        <v>1757.1</v>
      </c>
      <c r="K106" s="1212">
        <f>K105+K89+K41</f>
        <v>2262.3000000000002</v>
      </c>
      <c r="L106" s="1212">
        <f>L105+L89+L41</f>
        <v>1789.7580000000003</v>
      </c>
      <c r="M106" s="1213"/>
      <c r="N106" s="1214"/>
    </row>
    <row r="107" spans="1:14" ht="34.5" customHeight="1" thickBot="1" x14ac:dyDescent="0.4">
      <c r="A107" s="1215" t="s">
        <v>38</v>
      </c>
      <c r="B107" s="1216" t="s">
        <v>889</v>
      </c>
      <c r="C107" s="1217"/>
      <c r="D107" s="1217"/>
      <c r="E107" s="1217"/>
      <c r="F107" s="1217"/>
      <c r="G107" s="1217"/>
      <c r="H107" s="1217"/>
      <c r="I107" s="1217"/>
      <c r="J107" s="1217"/>
      <c r="K107" s="1217"/>
      <c r="L107" s="1217"/>
      <c r="M107" s="1217"/>
      <c r="N107" s="1218"/>
    </row>
    <row r="108" spans="1:14" ht="23.25" customHeight="1" thickBot="1" x14ac:dyDescent="0.4">
      <c r="A108" s="3539" t="s">
        <v>38</v>
      </c>
      <c r="B108" s="3542" t="s">
        <v>15</v>
      </c>
      <c r="C108" s="1091" t="s">
        <v>890</v>
      </c>
      <c r="D108" s="1091"/>
      <c r="E108" s="1091"/>
      <c r="F108" s="1091"/>
      <c r="G108" s="1091"/>
      <c r="H108" s="1091"/>
      <c r="I108" s="1091"/>
      <c r="J108" s="1091"/>
      <c r="K108" s="1091"/>
      <c r="L108" s="1091"/>
      <c r="M108" s="1091"/>
      <c r="N108" s="1092"/>
    </row>
    <row r="109" spans="1:14" ht="38.25" customHeight="1" x14ac:dyDescent="0.35">
      <c r="A109" s="3540"/>
      <c r="B109" s="3543"/>
      <c r="C109" s="3545" t="s">
        <v>447</v>
      </c>
      <c r="D109" s="3546"/>
      <c r="E109" s="3546"/>
      <c r="F109" s="1219" t="s">
        <v>891</v>
      </c>
      <c r="G109" s="123">
        <v>2.5</v>
      </c>
      <c r="H109" s="123">
        <v>2.5</v>
      </c>
      <c r="I109" s="1148" t="s">
        <v>20</v>
      </c>
      <c r="J109" s="1148" t="s">
        <v>20</v>
      </c>
      <c r="K109" s="1148" t="s">
        <v>20</v>
      </c>
      <c r="L109" s="1148" t="s">
        <v>20</v>
      </c>
      <c r="M109" s="1149"/>
      <c r="N109" s="1150"/>
    </row>
    <row r="110" spans="1:14" ht="31.5" customHeight="1" x14ac:dyDescent="0.35">
      <c r="A110" s="3540"/>
      <c r="B110" s="3543"/>
      <c r="C110" s="3535" t="s">
        <v>449</v>
      </c>
      <c r="D110" s="3536"/>
      <c r="E110" s="3536"/>
      <c r="F110" s="564" t="s">
        <v>892</v>
      </c>
      <c r="G110" s="461">
        <v>2.9</v>
      </c>
      <c r="H110" s="461">
        <v>2.9</v>
      </c>
      <c r="I110" s="1151" t="s">
        <v>20</v>
      </c>
      <c r="J110" s="1151" t="s">
        <v>20</v>
      </c>
      <c r="K110" s="1151" t="s">
        <v>20</v>
      </c>
      <c r="L110" s="1151" t="s">
        <v>20</v>
      </c>
      <c r="M110" s="1152"/>
      <c r="N110" s="1153"/>
    </row>
    <row r="111" spans="1:14" ht="23.25" customHeight="1" x14ac:dyDescent="0.35">
      <c r="A111" s="3540"/>
      <c r="B111" s="3543"/>
      <c r="C111" s="3535" t="s">
        <v>451</v>
      </c>
      <c r="D111" s="3536"/>
      <c r="E111" s="3536"/>
      <c r="F111" s="564" t="s">
        <v>893</v>
      </c>
      <c r="G111" s="461">
        <v>1.5</v>
      </c>
      <c r="H111" s="461">
        <v>1.5</v>
      </c>
      <c r="I111" s="1151" t="s">
        <v>20</v>
      </c>
      <c r="J111" s="1151" t="s">
        <v>20</v>
      </c>
      <c r="K111" s="1151" t="s">
        <v>20</v>
      </c>
      <c r="L111" s="1151" t="s">
        <v>20</v>
      </c>
      <c r="M111" s="1152"/>
      <c r="N111" s="1153"/>
    </row>
    <row r="112" spans="1:14" ht="23.25" customHeight="1" x14ac:dyDescent="0.35">
      <c r="A112" s="3540"/>
      <c r="B112" s="3543"/>
      <c r="C112" s="3535" t="s">
        <v>453</v>
      </c>
      <c r="D112" s="3536"/>
      <c r="E112" s="3536"/>
      <c r="F112" s="564" t="s">
        <v>894</v>
      </c>
      <c r="G112" s="461">
        <v>3.2</v>
      </c>
      <c r="H112" s="461">
        <v>3.2</v>
      </c>
      <c r="I112" s="1151" t="s">
        <v>20</v>
      </c>
      <c r="J112" s="1151" t="s">
        <v>20</v>
      </c>
      <c r="K112" s="1151" t="s">
        <v>20</v>
      </c>
      <c r="L112" s="1151" t="s">
        <v>20</v>
      </c>
      <c r="M112" s="1152"/>
      <c r="N112" s="1153"/>
    </row>
    <row r="113" spans="1:14" ht="23.25" customHeight="1" x14ac:dyDescent="0.35">
      <c r="A113" s="3540"/>
      <c r="B113" s="3543"/>
      <c r="C113" s="3535" t="s">
        <v>455</v>
      </c>
      <c r="D113" s="3536"/>
      <c r="E113" s="3536"/>
      <c r="F113" s="564" t="s">
        <v>895</v>
      </c>
      <c r="G113" s="461">
        <v>46</v>
      </c>
      <c r="H113" s="461">
        <v>46</v>
      </c>
      <c r="I113" s="1151" t="s">
        <v>20</v>
      </c>
      <c r="J113" s="1151" t="s">
        <v>20</v>
      </c>
      <c r="K113" s="1151" t="s">
        <v>20</v>
      </c>
      <c r="L113" s="1151" t="s">
        <v>20</v>
      </c>
      <c r="M113" s="1152"/>
      <c r="N113" s="1153"/>
    </row>
    <row r="114" spans="1:14" ht="23.25" customHeight="1" x14ac:dyDescent="0.35">
      <c r="A114" s="3540"/>
      <c r="B114" s="3543"/>
      <c r="C114" s="3535" t="s">
        <v>457</v>
      </c>
      <c r="D114" s="3536"/>
      <c r="E114" s="3536"/>
      <c r="F114" s="564" t="s">
        <v>896</v>
      </c>
      <c r="G114" s="461">
        <v>2</v>
      </c>
      <c r="H114" s="461">
        <v>2</v>
      </c>
      <c r="I114" s="1151" t="s">
        <v>20</v>
      </c>
      <c r="J114" s="1151" t="s">
        <v>20</v>
      </c>
      <c r="K114" s="1151" t="s">
        <v>20</v>
      </c>
      <c r="L114" s="1151" t="s">
        <v>20</v>
      </c>
      <c r="M114" s="1152"/>
      <c r="N114" s="1153"/>
    </row>
    <row r="115" spans="1:14" ht="30" customHeight="1" x14ac:dyDescent="0.35">
      <c r="A115" s="3540"/>
      <c r="B115" s="3543"/>
      <c r="C115" s="3535" t="s">
        <v>459</v>
      </c>
      <c r="D115" s="3536"/>
      <c r="E115" s="3536"/>
      <c r="F115" s="564" t="s">
        <v>897</v>
      </c>
      <c r="G115" s="461">
        <v>15</v>
      </c>
      <c r="H115" s="461">
        <v>16</v>
      </c>
      <c r="I115" s="1151" t="s">
        <v>20</v>
      </c>
      <c r="J115" s="1151" t="s">
        <v>20</v>
      </c>
      <c r="K115" s="1151" t="s">
        <v>20</v>
      </c>
      <c r="L115" s="1151" t="s">
        <v>20</v>
      </c>
      <c r="M115" s="1152"/>
      <c r="N115" s="1153"/>
    </row>
    <row r="116" spans="1:14" ht="43.5" customHeight="1" x14ac:dyDescent="0.35">
      <c r="A116" s="3540"/>
      <c r="B116" s="3543"/>
      <c r="C116" s="3535" t="s">
        <v>461</v>
      </c>
      <c r="D116" s="3536"/>
      <c r="E116" s="3536"/>
      <c r="F116" s="564" t="s">
        <v>898</v>
      </c>
      <c r="G116" s="461">
        <v>0</v>
      </c>
      <c r="H116" s="461">
        <v>0</v>
      </c>
      <c r="I116" s="1151" t="s">
        <v>20</v>
      </c>
      <c r="J116" s="1151" t="s">
        <v>20</v>
      </c>
      <c r="K116" s="1151" t="s">
        <v>20</v>
      </c>
      <c r="L116" s="1151" t="s">
        <v>20</v>
      </c>
      <c r="M116" s="1152"/>
      <c r="N116" s="1153"/>
    </row>
    <row r="117" spans="1:14" ht="23.25" customHeight="1" x14ac:dyDescent="0.35">
      <c r="A117" s="3540"/>
      <c r="B117" s="3543"/>
      <c r="C117" s="3535" t="s">
        <v>899</v>
      </c>
      <c r="D117" s="3536"/>
      <c r="E117" s="3536"/>
      <c r="F117" s="564" t="s">
        <v>900</v>
      </c>
      <c r="G117" s="461">
        <v>3</v>
      </c>
      <c r="H117" s="461">
        <v>3</v>
      </c>
      <c r="I117" s="1151" t="s">
        <v>20</v>
      </c>
      <c r="J117" s="1151" t="s">
        <v>20</v>
      </c>
      <c r="K117" s="1151" t="s">
        <v>20</v>
      </c>
      <c r="L117" s="1151" t="s">
        <v>20</v>
      </c>
      <c r="M117" s="1152"/>
      <c r="N117" s="1153"/>
    </row>
    <row r="118" spans="1:14" ht="33.75" customHeight="1" x14ac:dyDescent="0.35">
      <c r="A118" s="3540"/>
      <c r="B118" s="3543"/>
      <c r="C118" s="3535" t="s">
        <v>901</v>
      </c>
      <c r="D118" s="3536"/>
      <c r="E118" s="3536"/>
      <c r="F118" s="564" t="s">
        <v>902</v>
      </c>
      <c r="G118" s="461">
        <v>6</v>
      </c>
      <c r="H118" s="461">
        <v>6</v>
      </c>
      <c r="I118" s="1151" t="s">
        <v>20</v>
      </c>
      <c r="J118" s="1151" t="s">
        <v>20</v>
      </c>
      <c r="K118" s="1151" t="s">
        <v>20</v>
      </c>
      <c r="L118" s="1151" t="s">
        <v>20</v>
      </c>
      <c r="M118" s="1152"/>
      <c r="N118" s="1153"/>
    </row>
    <row r="119" spans="1:14" ht="23.25" customHeight="1" x14ac:dyDescent="0.35">
      <c r="A119" s="3540"/>
      <c r="B119" s="3543"/>
      <c r="C119" s="3535" t="s">
        <v>903</v>
      </c>
      <c r="D119" s="3536"/>
      <c r="E119" s="3536"/>
      <c r="F119" s="564" t="s">
        <v>904</v>
      </c>
      <c r="G119" s="461">
        <v>3</v>
      </c>
      <c r="H119" s="461">
        <v>3</v>
      </c>
      <c r="I119" s="1151" t="s">
        <v>20</v>
      </c>
      <c r="J119" s="1151" t="s">
        <v>20</v>
      </c>
      <c r="K119" s="1151" t="s">
        <v>20</v>
      </c>
      <c r="L119" s="1151" t="s">
        <v>20</v>
      </c>
      <c r="M119" s="1152"/>
      <c r="N119" s="1153"/>
    </row>
    <row r="120" spans="1:14" ht="23.25" customHeight="1" x14ac:dyDescent="0.35">
      <c r="A120" s="3540"/>
      <c r="B120" s="3543"/>
      <c r="C120" s="3535" t="s">
        <v>905</v>
      </c>
      <c r="D120" s="3536"/>
      <c r="E120" s="3536"/>
      <c r="F120" s="564" t="s">
        <v>906</v>
      </c>
      <c r="G120" s="461">
        <v>2</v>
      </c>
      <c r="H120" s="461">
        <v>2</v>
      </c>
      <c r="I120" s="1151" t="s">
        <v>20</v>
      </c>
      <c r="J120" s="1151" t="s">
        <v>20</v>
      </c>
      <c r="K120" s="1151" t="s">
        <v>20</v>
      </c>
      <c r="L120" s="1151" t="s">
        <v>20</v>
      </c>
      <c r="M120" s="1152"/>
      <c r="N120" s="1153"/>
    </row>
    <row r="121" spans="1:14" ht="28.5" customHeight="1" x14ac:dyDescent="0.35">
      <c r="A121" s="3540"/>
      <c r="B121" s="3543"/>
      <c r="C121" s="3535" t="s">
        <v>907</v>
      </c>
      <c r="D121" s="3536"/>
      <c r="E121" s="3536"/>
      <c r="F121" s="564" t="s">
        <v>908</v>
      </c>
      <c r="G121" s="461">
        <v>3</v>
      </c>
      <c r="H121" s="461">
        <v>3</v>
      </c>
      <c r="I121" s="1151" t="s">
        <v>20</v>
      </c>
      <c r="J121" s="1151" t="s">
        <v>20</v>
      </c>
      <c r="K121" s="1151" t="s">
        <v>20</v>
      </c>
      <c r="L121" s="1151" t="s">
        <v>20</v>
      </c>
      <c r="M121" s="1152"/>
      <c r="N121" s="1153"/>
    </row>
    <row r="122" spans="1:14" ht="33" customHeight="1" x14ac:dyDescent="0.35">
      <c r="A122" s="3540"/>
      <c r="B122" s="3543"/>
      <c r="C122" s="3535" t="s">
        <v>909</v>
      </c>
      <c r="D122" s="3536"/>
      <c r="E122" s="3536"/>
      <c r="F122" s="564" t="s">
        <v>910</v>
      </c>
      <c r="G122" s="461">
        <v>3</v>
      </c>
      <c r="H122" s="461">
        <v>3</v>
      </c>
      <c r="I122" s="1151" t="s">
        <v>20</v>
      </c>
      <c r="J122" s="1151" t="s">
        <v>20</v>
      </c>
      <c r="K122" s="1151" t="s">
        <v>20</v>
      </c>
      <c r="L122" s="1151" t="s">
        <v>20</v>
      </c>
      <c r="M122" s="1152"/>
      <c r="N122" s="1153"/>
    </row>
    <row r="123" spans="1:14" ht="23.25" customHeight="1" x14ac:dyDescent="0.35">
      <c r="A123" s="3540"/>
      <c r="B123" s="3543"/>
      <c r="C123" s="3535" t="s">
        <v>911</v>
      </c>
      <c r="D123" s="3536"/>
      <c r="E123" s="3536"/>
      <c r="F123" s="564" t="s">
        <v>912</v>
      </c>
      <c r="G123" s="461">
        <v>355</v>
      </c>
      <c r="H123" s="461">
        <v>325</v>
      </c>
      <c r="I123" s="1151" t="s">
        <v>20</v>
      </c>
      <c r="J123" s="1151" t="s">
        <v>20</v>
      </c>
      <c r="K123" s="1151" t="s">
        <v>20</v>
      </c>
      <c r="L123" s="1151" t="s">
        <v>20</v>
      </c>
      <c r="M123" s="1152"/>
      <c r="N123" s="1153"/>
    </row>
    <row r="124" spans="1:14" ht="24" customHeight="1" x14ac:dyDescent="0.35">
      <c r="A124" s="3540"/>
      <c r="B124" s="3543"/>
      <c r="C124" s="3535" t="s">
        <v>913</v>
      </c>
      <c r="D124" s="3536"/>
      <c r="E124" s="3536"/>
      <c r="F124" s="564" t="s">
        <v>914</v>
      </c>
      <c r="G124" s="461" t="s">
        <v>915</v>
      </c>
      <c r="H124" s="461" t="s">
        <v>915</v>
      </c>
      <c r="I124" s="1151" t="s">
        <v>20</v>
      </c>
      <c r="J124" s="1151" t="s">
        <v>20</v>
      </c>
      <c r="K124" s="1151" t="s">
        <v>20</v>
      </c>
      <c r="L124" s="1151" t="s">
        <v>20</v>
      </c>
      <c r="M124" s="1152"/>
      <c r="N124" s="1153"/>
    </row>
    <row r="125" spans="1:14" ht="30" customHeight="1" x14ac:dyDescent="0.35">
      <c r="A125" s="3541"/>
      <c r="B125" s="3544"/>
      <c r="C125" s="3537" t="s">
        <v>916</v>
      </c>
      <c r="D125" s="3538"/>
      <c r="E125" s="3538"/>
      <c r="F125" s="565" t="s">
        <v>917</v>
      </c>
      <c r="G125" s="546">
        <v>3</v>
      </c>
      <c r="H125" s="546">
        <v>3</v>
      </c>
      <c r="I125" s="1154" t="s">
        <v>20</v>
      </c>
      <c r="J125" s="1154" t="s">
        <v>20</v>
      </c>
      <c r="K125" s="1154" t="s">
        <v>20</v>
      </c>
      <c r="L125" s="1154" t="s">
        <v>20</v>
      </c>
      <c r="M125" s="1155"/>
      <c r="N125" s="1156"/>
    </row>
    <row r="126" spans="1:14" ht="25.95" customHeight="1" thickBot="1" x14ac:dyDescent="0.4">
      <c r="A126" s="3599" t="s">
        <v>38</v>
      </c>
      <c r="B126" s="3531" t="s">
        <v>15</v>
      </c>
      <c r="C126" s="3509" t="s">
        <v>15</v>
      </c>
      <c r="D126" s="3432" t="s">
        <v>918</v>
      </c>
      <c r="E126" s="3433"/>
      <c r="F126" s="3433"/>
      <c r="G126" s="3433"/>
      <c r="H126" s="3433"/>
      <c r="I126" s="3433"/>
      <c r="J126" s="3433"/>
      <c r="K126" s="3433"/>
      <c r="L126" s="3434"/>
      <c r="M126" s="1168"/>
      <c r="N126" s="1108"/>
    </row>
    <row r="127" spans="1:14" ht="37.200000000000003" customHeight="1" x14ac:dyDescent="0.35">
      <c r="A127" s="3599"/>
      <c r="B127" s="3531"/>
      <c r="C127" s="3533"/>
      <c r="D127" s="1220" t="s">
        <v>15</v>
      </c>
      <c r="E127" s="1221" t="s">
        <v>919</v>
      </c>
      <c r="F127" s="144" t="s">
        <v>920</v>
      </c>
      <c r="G127" s="121">
        <v>110</v>
      </c>
      <c r="H127" s="121">
        <v>69</v>
      </c>
      <c r="I127" s="1222" t="s">
        <v>32</v>
      </c>
      <c r="J127" s="349">
        <v>20</v>
      </c>
      <c r="K127" s="502">
        <v>20</v>
      </c>
      <c r="L127" s="502">
        <v>20</v>
      </c>
      <c r="M127" s="502"/>
      <c r="N127" s="1223"/>
    </row>
    <row r="128" spans="1:14" ht="24.75" customHeight="1" thickBot="1" x14ac:dyDescent="0.4">
      <c r="A128" s="3599"/>
      <c r="B128" s="3532"/>
      <c r="C128" s="3534"/>
      <c r="D128" s="1840" t="s">
        <v>44</v>
      </c>
      <c r="E128" s="1835"/>
      <c r="F128" s="1835"/>
      <c r="G128" s="1835"/>
      <c r="H128" s="1835"/>
      <c r="I128" s="1836"/>
      <c r="J128" s="359">
        <f>SUM(J125:J127)</f>
        <v>20</v>
      </c>
      <c r="K128" s="359">
        <f t="shared" ref="K128:L128" si="20">SUM(K125:K127)</f>
        <v>20</v>
      </c>
      <c r="L128" s="359">
        <f t="shared" si="20"/>
        <v>20</v>
      </c>
      <c r="M128" s="357"/>
      <c r="N128" s="1116"/>
    </row>
    <row r="129" spans="1:14" ht="19.2" customHeight="1" thickBot="1" x14ac:dyDescent="0.4">
      <c r="A129" s="3620" t="s">
        <v>38</v>
      </c>
      <c r="B129" s="3508" t="s">
        <v>15</v>
      </c>
      <c r="C129" s="3509" t="s">
        <v>38</v>
      </c>
      <c r="D129" s="3436" t="s">
        <v>921</v>
      </c>
      <c r="E129" s="3437"/>
      <c r="F129" s="3437"/>
      <c r="G129" s="3437"/>
      <c r="H129" s="3437"/>
      <c r="I129" s="3437"/>
      <c r="J129" s="3437"/>
      <c r="K129" s="3437"/>
      <c r="L129" s="3438"/>
      <c r="M129" s="1168"/>
      <c r="N129" s="1108"/>
    </row>
    <row r="130" spans="1:14" ht="26.25" customHeight="1" thickBot="1" x14ac:dyDescent="0.4">
      <c r="A130" s="3620"/>
      <c r="B130" s="3531"/>
      <c r="C130" s="3533"/>
      <c r="D130" s="1220" t="s">
        <v>15</v>
      </c>
      <c r="E130" s="1224" t="s">
        <v>921</v>
      </c>
      <c r="F130" s="174" t="s">
        <v>922</v>
      </c>
      <c r="G130" s="130">
        <v>3</v>
      </c>
      <c r="H130" s="130"/>
      <c r="I130" s="1222" t="s">
        <v>32</v>
      </c>
      <c r="J130" s="349">
        <v>11</v>
      </c>
      <c r="K130" s="502">
        <v>11</v>
      </c>
      <c r="L130" s="502">
        <v>6.6</v>
      </c>
      <c r="M130" s="502"/>
      <c r="N130" s="1223"/>
    </row>
    <row r="131" spans="1:14" ht="22.5" customHeight="1" thickBot="1" x14ac:dyDescent="0.4">
      <c r="A131" s="3620"/>
      <c r="B131" s="3634"/>
      <c r="C131" s="3534"/>
      <c r="D131" s="1840" t="s">
        <v>44</v>
      </c>
      <c r="E131" s="1835"/>
      <c r="F131" s="1835"/>
      <c r="G131" s="1835"/>
      <c r="H131" s="1835"/>
      <c r="I131" s="1836"/>
      <c r="J131" s="359">
        <f>SUM(J130)</f>
        <v>11</v>
      </c>
      <c r="K131" s="359">
        <f t="shared" ref="K131:L131" si="21">SUM(K130)</f>
        <v>11</v>
      </c>
      <c r="L131" s="359">
        <f t="shared" si="21"/>
        <v>6.6</v>
      </c>
      <c r="M131" s="357"/>
      <c r="N131" s="1116"/>
    </row>
    <row r="132" spans="1:14" ht="22.95" customHeight="1" thickBot="1" x14ac:dyDescent="0.4">
      <c r="A132" s="3599" t="s">
        <v>38</v>
      </c>
      <c r="B132" s="3635" t="s">
        <v>15</v>
      </c>
      <c r="C132" s="3567" t="s">
        <v>49</v>
      </c>
      <c r="D132" s="3436" t="s">
        <v>923</v>
      </c>
      <c r="E132" s="3437"/>
      <c r="F132" s="3437"/>
      <c r="G132" s="3437"/>
      <c r="H132" s="3437"/>
      <c r="I132" s="3437"/>
      <c r="J132" s="3437"/>
      <c r="K132" s="3437"/>
      <c r="L132" s="3438"/>
      <c r="M132" s="1179"/>
      <c r="N132" s="1159"/>
    </row>
    <row r="133" spans="1:14" ht="32.4" customHeight="1" x14ac:dyDescent="0.35">
      <c r="A133" s="3599"/>
      <c r="B133" s="3608"/>
      <c r="C133" s="3604"/>
      <c r="D133" s="3556" t="s">
        <v>15</v>
      </c>
      <c r="E133" s="3650" t="s">
        <v>924</v>
      </c>
      <c r="F133" s="145" t="s">
        <v>925</v>
      </c>
      <c r="G133" s="103">
        <v>40</v>
      </c>
      <c r="H133" s="103">
        <v>44</v>
      </c>
      <c r="I133" s="3652" t="s">
        <v>32</v>
      </c>
      <c r="J133" s="3520">
        <v>8</v>
      </c>
      <c r="K133" s="3520">
        <v>8</v>
      </c>
      <c r="L133" s="3520">
        <v>7.8</v>
      </c>
      <c r="M133" s="3426"/>
      <c r="N133" s="3492"/>
    </row>
    <row r="134" spans="1:14" ht="33.75" customHeight="1" x14ac:dyDescent="0.35">
      <c r="A134" s="3599"/>
      <c r="B134" s="3608"/>
      <c r="C134" s="3604"/>
      <c r="D134" s="3558"/>
      <c r="E134" s="3651"/>
      <c r="F134" s="1225" t="s">
        <v>926</v>
      </c>
      <c r="G134" s="234">
        <v>500</v>
      </c>
      <c r="H134" s="234">
        <v>490</v>
      </c>
      <c r="I134" s="3653"/>
      <c r="J134" s="3654"/>
      <c r="K134" s="3654"/>
      <c r="L134" s="3654"/>
      <c r="M134" s="3427"/>
      <c r="N134" s="3493"/>
    </row>
    <row r="135" spans="1:14" ht="21" customHeight="1" thickBot="1" x14ac:dyDescent="0.4">
      <c r="A135" s="3599"/>
      <c r="B135" s="3603"/>
      <c r="C135" s="3534"/>
      <c r="D135" s="3516" t="s">
        <v>44</v>
      </c>
      <c r="E135" s="2024"/>
      <c r="F135" s="2024"/>
      <c r="G135" s="2024"/>
      <c r="H135" s="2024"/>
      <c r="I135" s="2025"/>
      <c r="J135" s="1226">
        <f>SUM(J133)</f>
        <v>8</v>
      </c>
      <c r="K135" s="1226">
        <f t="shared" ref="K135:L135" si="22">SUM(K133)</f>
        <v>8</v>
      </c>
      <c r="L135" s="1226">
        <f t="shared" si="22"/>
        <v>7.8</v>
      </c>
      <c r="M135" s="356"/>
      <c r="N135" s="1167"/>
    </row>
    <row r="136" spans="1:14" ht="20.399999999999999" customHeight="1" thickBot="1" x14ac:dyDescent="0.4">
      <c r="A136" s="3599" t="s">
        <v>38</v>
      </c>
      <c r="B136" s="3635" t="s">
        <v>15</v>
      </c>
      <c r="C136" s="3567" t="s">
        <v>58</v>
      </c>
      <c r="D136" s="3436" t="s">
        <v>927</v>
      </c>
      <c r="E136" s="3437"/>
      <c r="F136" s="3437"/>
      <c r="G136" s="3437"/>
      <c r="H136" s="3437"/>
      <c r="I136" s="3437"/>
      <c r="J136" s="3437"/>
      <c r="K136" s="3437"/>
      <c r="L136" s="3438"/>
      <c r="M136" s="1168"/>
      <c r="N136" s="1108"/>
    </row>
    <row r="137" spans="1:14" ht="42" customHeight="1" x14ac:dyDescent="0.35">
      <c r="A137" s="3599"/>
      <c r="B137" s="3608"/>
      <c r="C137" s="3593"/>
      <c r="D137" s="1220" t="s">
        <v>15</v>
      </c>
      <c r="E137" s="1221" t="s">
        <v>927</v>
      </c>
      <c r="F137" s="155" t="s">
        <v>928</v>
      </c>
      <c r="G137" s="130">
        <v>12</v>
      </c>
      <c r="H137" s="130">
        <v>12</v>
      </c>
      <c r="I137" s="1222" t="s">
        <v>118</v>
      </c>
      <c r="J137" s="349">
        <v>194</v>
      </c>
      <c r="K137" s="502">
        <v>194</v>
      </c>
      <c r="L137" s="502">
        <v>193.9</v>
      </c>
      <c r="M137" s="502"/>
      <c r="N137" s="1227"/>
    </row>
    <row r="138" spans="1:14" ht="25.5" customHeight="1" thickBot="1" x14ac:dyDescent="0.4">
      <c r="A138" s="3599"/>
      <c r="B138" s="3608"/>
      <c r="C138" s="3534"/>
      <c r="D138" s="1841" t="s">
        <v>44</v>
      </c>
      <c r="E138" s="1842"/>
      <c r="F138" s="1842"/>
      <c r="G138" s="1842"/>
      <c r="H138" s="1842"/>
      <c r="I138" s="1843"/>
      <c r="J138" s="350">
        <f>SUM(J137)</f>
        <v>194</v>
      </c>
      <c r="K138" s="350">
        <f t="shared" ref="K138:L138" si="23">SUM(K137)</f>
        <v>194</v>
      </c>
      <c r="L138" s="350">
        <f t="shared" si="23"/>
        <v>193.9</v>
      </c>
      <c r="M138" s="354"/>
      <c r="N138" s="1228"/>
    </row>
    <row r="139" spans="1:14" ht="19.5" customHeight="1" thickBot="1" x14ac:dyDescent="0.4">
      <c r="A139" s="1133" t="s">
        <v>38</v>
      </c>
      <c r="B139" s="1229" t="s">
        <v>15</v>
      </c>
      <c r="C139" s="3581" t="s">
        <v>86</v>
      </c>
      <c r="D139" s="3581"/>
      <c r="E139" s="3581"/>
      <c r="F139" s="3581"/>
      <c r="G139" s="3581"/>
      <c r="H139" s="3581"/>
      <c r="I139" s="3582"/>
      <c r="J139" s="351">
        <f>J128+J131+J135+J138</f>
        <v>233</v>
      </c>
      <c r="K139" s="351">
        <f>K128+K131+K135+K138</f>
        <v>233</v>
      </c>
      <c r="L139" s="351">
        <f t="shared" ref="L139" si="24">L128+L131+L135+L138</f>
        <v>228.3</v>
      </c>
      <c r="M139" s="503"/>
      <c r="N139" s="1146"/>
    </row>
    <row r="140" spans="1:14" ht="22.5" customHeight="1" thickBot="1" x14ac:dyDescent="0.4">
      <c r="A140" s="3539" t="s">
        <v>38</v>
      </c>
      <c r="B140" s="3542" t="s">
        <v>38</v>
      </c>
      <c r="C140" s="3655" t="s">
        <v>929</v>
      </c>
      <c r="D140" s="3655"/>
      <c r="E140" s="3655"/>
      <c r="F140" s="3655"/>
      <c r="G140" s="3655"/>
      <c r="H140" s="3655"/>
      <c r="I140" s="3655"/>
      <c r="J140" s="3655"/>
      <c r="K140" s="3655"/>
      <c r="L140" s="3655"/>
      <c r="M140" s="3655"/>
      <c r="N140" s="3656"/>
    </row>
    <row r="141" spans="1:14" ht="32.25" customHeight="1" thickBot="1" x14ac:dyDescent="0.4">
      <c r="A141" s="3541"/>
      <c r="B141" s="3603"/>
      <c r="C141" s="3657" t="s">
        <v>930</v>
      </c>
      <c r="D141" s="3658"/>
      <c r="E141" s="3659"/>
      <c r="F141" s="1230" t="s">
        <v>931</v>
      </c>
      <c r="G141" s="140">
        <v>5</v>
      </c>
      <c r="H141" s="140">
        <v>7</v>
      </c>
      <c r="I141" s="1231" t="s">
        <v>20</v>
      </c>
      <c r="J141" s="1231" t="s">
        <v>20</v>
      </c>
      <c r="K141" s="1231" t="s">
        <v>20</v>
      </c>
      <c r="L141" s="1231" t="s">
        <v>20</v>
      </c>
      <c r="M141" s="1232"/>
      <c r="N141" s="1233"/>
    </row>
    <row r="142" spans="1:14" ht="19.95" customHeight="1" thickBot="1" x14ac:dyDescent="0.4">
      <c r="A142" s="3600" t="s">
        <v>38</v>
      </c>
      <c r="B142" s="3601" t="s">
        <v>38</v>
      </c>
      <c r="C142" s="3567" t="s">
        <v>15</v>
      </c>
      <c r="D142" s="3432" t="s">
        <v>932</v>
      </c>
      <c r="E142" s="3433"/>
      <c r="F142" s="3433"/>
      <c r="G142" s="3433"/>
      <c r="H142" s="3433"/>
      <c r="I142" s="3433"/>
      <c r="J142" s="3433"/>
      <c r="K142" s="3433"/>
      <c r="L142" s="3434"/>
      <c r="M142" s="1179"/>
      <c r="N142" s="1159"/>
    </row>
    <row r="143" spans="1:14" ht="24" customHeight="1" x14ac:dyDescent="0.35">
      <c r="A143" s="3600"/>
      <c r="B143" s="3601"/>
      <c r="C143" s="3604"/>
      <c r="D143" s="1810" t="s">
        <v>15</v>
      </c>
      <c r="E143" s="3553" t="s">
        <v>932</v>
      </c>
      <c r="F143" s="145" t="s">
        <v>933</v>
      </c>
      <c r="G143" s="103">
        <v>1</v>
      </c>
      <c r="H143" s="103">
        <v>0</v>
      </c>
      <c r="I143" s="3652" t="s">
        <v>32</v>
      </c>
      <c r="J143" s="3520">
        <v>18</v>
      </c>
      <c r="K143" s="3520">
        <v>2.4</v>
      </c>
      <c r="L143" s="3520">
        <v>2.4</v>
      </c>
      <c r="M143" s="3426"/>
      <c r="N143" s="3489" t="s">
        <v>1364</v>
      </c>
    </row>
    <row r="144" spans="1:14" ht="24" customHeight="1" x14ac:dyDescent="0.35">
      <c r="A144" s="3600"/>
      <c r="B144" s="3601"/>
      <c r="C144" s="3604"/>
      <c r="D144" s="1811"/>
      <c r="E144" s="3554"/>
      <c r="F144" s="329" t="s">
        <v>934</v>
      </c>
      <c r="G144" s="280">
        <v>1</v>
      </c>
      <c r="H144" s="280">
        <v>0</v>
      </c>
      <c r="I144" s="3444"/>
      <c r="J144" s="3521"/>
      <c r="K144" s="3521"/>
      <c r="L144" s="3521"/>
      <c r="M144" s="3439"/>
      <c r="N144" s="3490"/>
    </row>
    <row r="145" spans="1:14" ht="22.5" customHeight="1" x14ac:dyDescent="0.35">
      <c r="A145" s="3599"/>
      <c r="B145" s="3602"/>
      <c r="C145" s="3604"/>
      <c r="D145" s="1905"/>
      <c r="E145" s="3555"/>
      <c r="F145" s="241" t="s">
        <v>935</v>
      </c>
      <c r="G145" s="234">
        <v>1</v>
      </c>
      <c r="H145" s="234">
        <v>1</v>
      </c>
      <c r="I145" s="1128" t="s">
        <v>118</v>
      </c>
      <c r="J145" s="1166">
        <v>0</v>
      </c>
      <c r="K145" s="1166">
        <v>0</v>
      </c>
      <c r="L145" s="1166">
        <v>0</v>
      </c>
      <c r="M145" s="3427"/>
      <c r="N145" s="3491"/>
    </row>
    <row r="146" spans="1:14" ht="26.25" customHeight="1" thickBot="1" x14ac:dyDescent="0.4">
      <c r="A146" s="3599"/>
      <c r="B146" s="3603"/>
      <c r="C146" s="3534"/>
      <c r="D146" s="2024" t="s">
        <v>44</v>
      </c>
      <c r="E146" s="2024"/>
      <c r="F146" s="2024"/>
      <c r="G146" s="2024"/>
      <c r="H146" s="2024"/>
      <c r="I146" s="2025"/>
      <c r="J146" s="1226">
        <f>SUM(J143:J145)</f>
        <v>18</v>
      </c>
      <c r="K146" s="1226">
        <f t="shared" ref="K146:L146" si="25">SUM(K143:K145)</f>
        <v>2.4</v>
      </c>
      <c r="L146" s="1226">
        <f t="shared" si="25"/>
        <v>2.4</v>
      </c>
      <c r="M146" s="356"/>
      <c r="N146" s="1167"/>
    </row>
    <row r="147" spans="1:14" ht="20.399999999999999" customHeight="1" thickBot="1" x14ac:dyDescent="0.4">
      <c r="A147" s="3600" t="s">
        <v>38</v>
      </c>
      <c r="B147" s="3605" t="s">
        <v>38</v>
      </c>
      <c r="C147" s="3567" t="s">
        <v>38</v>
      </c>
      <c r="D147" s="3432" t="s">
        <v>936</v>
      </c>
      <c r="E147" s="3433"/>
      <c r="F147" s="3433"/>
      <c r="G147" s="3433"/>
      <c r="H147" s="3433"/>
      <c r="I147" s="3433"/>
      <c r="J147" s="3433"/>
      <c r="K147" s="3433"/>
      <c r="L147" s="3434"/>
      <c r="M147" s="1168"/>
      <c r="N147" s="1108"/>
    </row>
    <row r="148" spans="1:14" ht="24" customHeight="1" x14ac:dyDescent="0.35">
      <c r="A148" s="3600"/>
      <c r="B148" s="3601"/>
      <c r="C148" s="3593"/>
      <c r="D148" s="3664" t="s">
        <v>15</v>
      </c>
      <c r="E148" s="3667" t="s">
        <v>936</v>
      </c>
      <c r="F148" s="145" t="s">
        <v>937</v>
      </c>
      <c r="G148" s="103">
        <v>1500</v>
      </c>
      <c r="H148" s="103">
        <v>1600</v>
      </c>
      <c r="I148" s="3517" t="s">
        <v>32</v>
      </c>
      <c r="J148" s="3426">
        <v>45</v>
      </c>
      <c r="K148" s="3426">
        <v>45</v>
      </c>
      <c r="L148" s="3426">
        <v>43.509</v>
      </c>
      <c r="M148" s="1173"/>
      <c r="N148" s="3481"/>
    </row>
    <row r="149" spans="1:14" ht="18" customHeight="1" x14ac:dyDescent="0.35">
      <c r="A149" s="3600"/>
      <c r="B149" s="3601"/>
      <c r="C149" s="3593"/>
      <c r="D149" s="3665"/>
      <c r="E149" s="3668"/>
      <c r="F149" s="775" t="s">
        <v>938</v>
      </c>
      <c r="G149" s="280">
        <v>1000</v>
      </c>
      <c r="H149" s="280">
        <v>1100</v>
      </c>
      <c r="I149" s="3443"/>
      <c r="J149" s="3435"/>
      <c r="K149" s="3435"/>
      <c r="L149" s="3435"/>
      <c r="M149" s="1174"/>
      <c r="N149" s="3482"/>
    </row>
    <row r="150" spans="1:14" ht="22.5" customHeight="1" x14ac:dyDescent="0.35">
      <c r="A150" s="3599"/>
      <c r="B150" s="3602"/>
      <c r="C150" s="3593"/>
      <c r="D150" s="3666"/>
      <c r="E150" s="3669"/>
      <c r="F150" s="1225" t="s">
        <v>939</v>
      </c>
      <c r="G150" s="234">
        <v>10</v>
      </c>
      <c r="H150" s="234">
        <v>11</v>
      </c>
      <c r="I150" s="1128" t="s">
        <v>118</v>
      </c>
      <c r="J150" s="1166">
        <v>0</v>
      </c>
      <c r="K150" s="1166">
        <v>0</v>
      </c>
      <c r="L150" s="1166">
        <v>0</v>
      </c>
      <c r="M150" s="1178"/>
      <c r="N150" s="3483"/>
    </row>
    <row r="151" spans="1:14" ht="24" customHeight="1" thickBot="1" x14ac:dyDescent="0.4">
      <c r="A151" s="3599"/>
      <c r="B151" s="3603"/>
      <c r="C151" s="3534"/>
      <c r="D151" s="1840" t="s">
        <v>44</v>
      </c>
      <c r="E151" s="1835"/>
      <c r="F151" s="1835"/>
      <c r="G151" s="1835"/>
      <c r="H151" s="1835"/>
      <c r="I151" s="1836"/>
      <c r="J151" s="359">
        <f>SUM(J148:J150)</f>
        <v>45</v>
      </c>
      <c r="K151" s="359">
        <f t="shared" ref="K151:L151" si="26">SUM(K148:K150)</f>
        <v>45</v>
      </c>
      <c r="L151" s="359">
        <f t="shared" si="26"/>
        <v>43.509</v>
      </c>
      <c r="M151" s="357"/>
      <c r="N151" s="1116"/>
    </row>
    <row r="152" spans="1:14" ht="19.2" customHeight="1" x14ac:dyDescent="0.35">
      <c r="A152" s="3600" t="s">
        <v>38</v>
      </c>
      <c r="B152" s="3605" t="s">
        <v>38</v>
      </c>
      <c r="C152" s="3567" t="s">
        <v>49</v>
      </c>
      <c r="D152" s="3436" t="s">
        <v>940</v>
      </c>
      <c r="E152" s="3437"/>
      <c r="F152" s="3437"/>
      <c r="G152" s="3437"/>
      <c r="H152" s="3437"/>
      <c r="I152" s="3437"/>
      <c r="J152" s="3437"/>
      <c r="K152" s="3437"/>
      <c r="L152" s="3438"/>
      <c r="M152" s="1168"/>
      <c r="N152" s="1108"/>
    </row>
    <row r="153" spans="1:14" ht="24" customHeight="1" x14ac:dyDescent="0.35">
      <c r="A153" s="3600"/>
      <c r="B153" s="3601"/>
      <c r="C153" s="3593"/>
      <c r="D153" s="3660" t="s">
        <v>15</v>
      </c>
      <c r="E153" s="3606" t="s">
        <v>940</v>
      </c>
      <c r="F153" s="1774" t="s">
        <v>941</v>
      </c>
      <c r="G153" s="1797">
        <v>100</v>
      </c>
      <c r="H153" s="1797">
        <v>103</v>
      </c>
      <c r="I153" s="1181" t="s">
        <v>32</v>
      </c>
      <c r="J153" s="1162">
        <v>80</v>
      </c>
      <c r="K153" s="1162">
        <v>67.400000000000006</v>
      </c>
      <c r="L153" s="1234">
        <v>67.400000000000006</v>
      </c>
      <c r="M153" s="1173"/>
      <c r="N153" s="3481"/>
    </row>
    <row r="154" spans="1:14" ht="22.95" customHeight="1" x14ac:dyDescent="0.35">
      <c r="A154" s="3600"/>
      <c r="B154" s="3601"/>
      <c r="C154" s="3593"/>
      <c r="D154" s="3661"/>
      <c r="E154" s="3607"/>
      <c r="F154" s="1776"/>
      <c r="G154" s="1798"/>
      <c r="H154" s="1798"/>
      <c r="I154" s="1112" t="s">
        <v>118</v>
      </c>
      <c r="J154" s="1113">
        <v>0</v>
      </c>
      <c r="K154" s="1113">
        <v>0</v>
      </c>
      <c r="L154" s="1113">
        <v>0</v>
      </c>
      <c r="M154" s="1174"/>
      <c r="N154" s="3483"/>
    </row>
    <row r="155" spans="1:14" ht="21" customHeight="1" thickBot="1" x14ac:dyDescent="0.4">
      <c r="A155" s="3595"/>
      <c r="B155" s="3608"/>
      <c r="C155" s="3534"/>
      <c r="D155" s="1841" t="s">
        <v>44</v>
      </c>
      <c r="E155" s="1842"/>
      <c r="F155" s="1842"/>
      <c r="G155" s="1842"/>
      <c r="H155" s="1842"/>
      <c r="I155" s="1843"/>
      <c r="J155" s="350">
        <f>SUM(J153:J154)</f>
        <v>80</v>
      </c>
      <c r="K155" s="350">
        <f t="shared" ref="K155:L155" si="27">SUM(K153:K154)</f>
        <v>67.400000000000006</v>
      </c>
      <c r="L155" s="350">
        <f t="shared" si="27"/>
        <v>67.400000000000006</v>
      </c>
      <c r="M155" s="354"/>
      <c r="N155" s="1228"/>
    </row>
    <row r="156" spans="1:14" ht="15" customHeight="1" thickBot="1" x14ac:dyDescent="0.4">
      <c r="A156" s="3598" t="s">
        <v>38</v>
      </c>
      <c r="B156" s="3494" t="s">
        <v>38</v>
      </c>
      <c r="C156" s="3567" t="s">
        <v>58</v>
      </c>
      <c r="D156" s="3436" t="s">
        <v>942</v>
      </c>
      <c r="E156" s="3437"/>
      <c r="F156" s="3437"/>
      <c r="G156" s="3437"/>
      <c r="H156" s="3437"/>
      <c r="I156" s="3437"/>
      <c r="J156" s="3437"/>
      <c r="K156" s="3437"/>
      <c r="L156" s="3438"/>
      <c r="M156" s="1168"/>
      <c r="N156" s="1108"/>
    </row>
    <row r="157" spans="1:14" ht="32.25" customHeight="1" x14ac:dyDescent="0.35">
      <c r="A157" s="3599"/>
      <c r="B157" s="3495"/>
      <c r="C157" s="3593"/>
      <c r="D157" s="3660" t="s">
        <v>15</v>
      </c>
      <c r="E157" s="3449" t="s">
        <v>942</v>
      </c>
      <c r="F157" s="1795" t="s">
        <v>943</v>
      </c>
      <c r="G157" s="1797">
        <v>5</v>
      </c>
      <c r="H157" s="1797">
        <v>7.1</v>
      </c>
      <c r="I157" s="1181" t="s">
        <v>32</v>
      </c>
      <c r="J157" s="1162">
        <v>21</v>
      </c>
      <c r="K157" s="1162">
        <v>21</v>
      </c>
      <c r="L157" s="1162">
        <v>20.5</v>
      </c>
      <c r="M157" s="3428" t="s">
        <v>1365</v>
      </c>
      <c r="N157" s="3476"/>
    </row>
    <row r="158" spans="1:14" ht="63.75" customHeight="1" x14ac:dyDescent="0.35">
      <c r="A158" s="3599"/>
      <c r="B158" s="3495"/>
      <c r="C158" s="3593"/>
      <c r="D158" s="3661"/>
      <c r="E158" s="3450"/>
      <c r="F158" s="1796"/>
      <c r="G158" s="1798"/>
      <c r="H158" s="1798"/>
      <c r="I158" s="1165" t="s">
        <v>118</v>
      </c>
      <c r="J158" s="1166">
        <v>195</v>
      </c>
      <c r="K158" s="1166">
        <v>195</v>
      </c>
      <c r="L158" s="1166">
        <v>195</v>
      </c>
      <c r="M158" s="3429"/>
      <c r="N158" s="3477"/>
    </row>
    <row r="159" spans="1:14" ht="23.25" customHeight="1" thickBot="1" x14ac:dyDescent="0.4">
      <c r="A159" s="3595"/>
      <c r="B159" s="3496"/>
      <c r="C159" s="3534"/>
      <c r="D159" s="1840" t="s">
        <v>44</v>
      </c>
      <c r="E159" s="1835"/>
      <c r="F159" s="1835"/>
      <c r="G159" s="1835"/>
      <c r="H159" s="1835"/>
      <c r="I159" s="1836"/>
      <c r="J159" s="359">
        <f>SUM(J157:J158)</f>
        <v>216</v>
      </c>
      <c r="K159" s="359">
        <f t="shared" ref="K159:L159" si="28">SUM(K157:K158)</f>
        <v>216</v>
      </c>
      <c r="L159" s="359">
        <f t="shared" si="28"/>
        <v>215.5</v>
      </c>
      <c r="M159" s="1235"/>
      <c r="N159" s="1236"/>
    </row>
    <row r="160" spans="1:14" ht="16.2" customHeight="1" thickBot="1" x14ac:dyDescent="0.4">
      <c r="A160" s="3594" t="s">
        <v>38</v>
      </c>
      <c r="B160" s="3597" t="s">
        <v>38</v>
      </c>
      <c r="C160" s="3509" t="s">
        <v>64</v>
      </c>
      <c r="D160" s="3436" t="s">
        <v>944</v>
      </c>
      <c r="E160" s="3437"/>
      <c r="F160" s="3437"/>
      <c r="G160" s="3437"/>
      <c r="H160" s="3437"/>
      <c r="I160" s="3437"/>
      <c r="J160" s="3437"/>
      <c r="K160" s="3437"/>
      <c r="L160" s="3438"/>
      <c r="M160" s="1237"/>
      <c r="N160" s="1108"/>
    </row>
    <row r="161" spans="1:14" ht="25.95" customHeight="1" x14ac:dyDescent="0.35">
      <c r="A161" s="3595"/>
      <c r="B161" s="3496"/>
      <c r="C161" s="3533"/>
      <c r="D161" s="3660" t="s">
        <v>15</v>
      </c>
      <c r="E161" s="3449" t="s">
        <v>617</v>
      </c>
      <c r="F161" s="145" t="s">
        <v>945</v>
      </c>
      <c r="G161" s="103">
        <v>0</v>
      </c>
      <c r="H161" s="103">
        <v>0</v>
      </c>
      <c r="I161" s="3517" t="s">
        <v>32</v>
      </c>
      <c r="J161" s="3426">
        <v>90</v>
      </c>
      <c r="K161" s="3426">
        <v>60</v>
      </c>
      <c r="L161" s="3426">
        <v>57.8</v>
      </c>
      <c r="M161" s="3428" t="s">
        <v>946</v>
      </c>
      <c r="N161" s="3430" t="s">
        <v>947</v>
      </c>
    </row>
    <row r="162" spans="1:14" ht="47.25" customHeight="1" x14ac:dyDescent="0.35">
      <c r="A162" s="3595"/>
      <c r="B162" s="3496"/>
      <c r="C162" s="3533"/>
      <c r="D162" s="3661"/>
      <c r="E162" s="3450"/>
      <c r="F162" s="663" t="s">
        <v>948</v>
      </c>
      <c r="G162" s="1238">
        <v>1</v>
      </c>
      <c r="H162" s="1238">
        <v>1</v>
      </c>
      <c r="I162" s="3519"/>
      <c r="J162" s="3427"/>
      <c r="K162" s="3427"/>
      <c r="L162" s="3427"/>
      <c r="M162" s="3429"/>
      <c r="N162" s="3431"/>
    </row>
    <row r="163" spans="1:14" ht="47.25" customHeight="1" thickBot="1" x14ac:dyDescent="0.4">
      <c r="A163" s="3596"/>
      <c r="B163" s="3565"/>
      <c r="C163" s="3534"/>
      <c r="D163" s="1841" t="s">
        <v>44</v>
      </c>
      <c r="E163" s="1842"/>
      <c r="F163" s="1842"/>
      <c r="G163" s="1842"/>
      <c r="H163" s="1842"/>
      <c r="I163" s="1843"/>
      <c r="J163" s="350">
        <f>SUM(J161:J162)</f>
        <v>90</v>
      </c>
      <c r="K163" s="350">
        <f t="shared" ref="K163:L163" si="29">SUM(K161:K162)</f>
        <v>60</v>
      </c>
      <c r="L163" s="350">
        <f t="shared" si="29"/>
        <v>57.8</v>
      </c>
      <c r="M163" s="354"/>
      <c r="N163" s="1228"/>
    </row>
    <row r="164" spans="1:14" ht="23.25" customHeight="1" thickBot="1" x14ac:dyDescent="0.4">
      <c r="A164" s="1106" t="s">
        <v>38</v>
      </c>
      <c r="B164" s="1157" t="s">
        <v>38</v>
      </c>
      <c r="C164" s="3498" t="s">
        <v>86</v>
      </c>
      <c r="D164" s="3499"/>
      <c r="E164" s="3499"/>
      <c r="F164" s="3499"/>
      <c r="G164" s="3499"/>
      <c r="H164" s="3499"/>
      <c r="I164" s="3500"/>
      <c r="J164" s="1239">
        <f>J146+J151+J155+J159+J163</f>
        <v>449</v>
      </c>
      <c r="K164" s="1239">
        <f t="shared" ref="K164:L164" si="30">K146+K151+K155+K159+K163</f>
        <v>390.8</v>
      </c>
      <c r="L164" s="1239">
        <f t="shared" si="30"/>
        <v>386.60899999999998</v>
      </c>
      <c r="M164" s="1240"/>
      <c r="N164" s="1241"/>
    </row>
    <row r="165" spans="1:14" ht="23.25" customHeight="1" thickBot="1" x14ac:dyDescent="0.4">
      <c r="A165" s="1121" t="s">
        <v>38</v>
      </c>
      <c r="B165" s="3590" t="s">
        <v>112</v>
      </c>
      <c r="C165" s="3591"/>
      <c r="D165" s="3591"/>
      <c r="E165" s="3591"/>
      <c r="F165" s="3591"/>
      <c r="G165" s="3591"/>
      <c r="H165" s="3591"/>
      <c r="I165" s="3591"/>
      <c r="J165" s="1242">
        <f>J139+J164</f>
        <v>682</v>
      </c>
      <c r="K165" s="1242">
        <f t="shared" ref="K165:L165" si="31">K139+K164</f>
        <v>623.79999999999995</v>
      </c>
      <c r="L165" s="1242">
        <f t="shared" si="31"/>
        <v>614.90899999999999</v>
      </c>
      <c r="M165" s="1243"/>
      <c r="N165" s="1244"/>
    </row>
    <row r="166" spans="1:14" ht="23.25" customHeight="1" thickBot="1" x14ac:dyDescent="0.4">
      <c r="A166" s="1245" t="s">
        <v>58</v>
      </c>
      <c r="B166" s="3592" t="s">
        <v>252</v>
      </c>
      <c r="C166" s="3592"/>
      <c r="D166" s="3592"/>
      <c r="E166" s="3592"/>
      <c r="F166" s="3592"/>
      <c r="G166" s="3592"/>
      <c r="H166" s="3592"/>
      <c r="I166" s="3592"/>
      <c r="J166" s="1246">
        <f>J106+J165</f>
        <v>2439.1</v>
      </c>
      <c r="K166" s="1246">
        <f t="shared" ref="K166:L166" si="32">K106+K165</f>
        <v>2886.1000000000004</v>
      </c>
      <c r="L166" s="1246">
        <f t="shared" si="32"/>
        <v>2404.6670000000004</v>
      </c>
      <c r="M166" s="1247"/>
      <c r="N166" s="1248"/>
    </row>
    <row r="167" spans="1:14" x14ac:dyDescent="0.35">
      <c r="A167" s="143"/>
      <c r="B167" s="143"/>
      <c r="C167" s="143"/>
      <c r="D167" s="143"/>
      <c r="E167" s="143"/>
      <c r="F167" s="143"/>
      <c r="G167" s="143"/>
      <c r="H167" s="143"/>
      <c r="I167" s="143"/>
      <c r="J167" s="297"/>
      <c r="K167" s="297"/>
      <c r="L167" s="297"/>
      <c r="M167" s="297"/>
      <c r="N167" s="298"/>
    </row>
    <row r="168" spans="1:14" x14ac:dyDescent="0.35">
      <c r="A168" s="143"/>
      <c r="B168" s="143"/>
      <c r="C168" s="143"/>
      <c r="D168" s="143"/>
      <c r="E168" s="143"/>
      <c r="F168" s="143"/>
      <c r="G168" s="143"/>
      <c r="H168" s="143"/>
      <c r="I168" s="143"/>
      <c r="J168" s="143"/>
      <c r="K168" s="143"/>
      <c r="L168" s="143"/>
      <c r="M168" s="143"/>
    </row>
  </sheetData>
  <mergeCells count="310">
    <mergeCell ref="D163:I163"/>
    <mergeCell ref="D161:D162"/>
    <mergeCell ref="E161:E162"/>
    <mergeCell ref="D6:E8"/>
    <mergeCell ref="D159:I159"/>
    <mergeCell ref="F157:F158"/>
    <mergeCell ref="G157:G158"/>
    <mergeCell ref="D157:D158"/>
    <mergeCell ref="E157:E158"/>
    <mergeCell ref="I161:I162"/>
    <mergeCell ref="D151:I151"/>
    <mergeCell ref="D148:D150"/>
    <mergeCell ref="E148:E150"/>
    <mergeCell ref="I148:I149"/>
    <mergeCell ref="D155:I155"/>
    <mergeCell ref="D153:D154"/>
    <mergeCell ref="I143:I144"/>
    <mergeCell ref="D143:D145"/>
    <mergeCell ref="E143:E145"/>
    <mergeCell ref="D37:I37"/>
    <mergeCell ref="D62:L62"/>
    <mergeCell ref="K63:K66"/>
    <mergeCell ref="L63:L66"/>
    <mergeCell ref="K161:K162"/>
    <mergeCell ref="A136:A138"/>
    <mergeCell ref="B136:B138"/>
    <mergeCell ref="C136:C138"/>
    <mergeCell ref="D136:L136"/>
    <mergeCell ref="K143:K144"/>
    <mergeCell ref="L143:L144"/>
    <mergeCell ref="D135:I135"/>
    <mergeCell ref="D133:D134"/>
    <mergeCell ref="E133:E134"/>
    <mergeCell ref="I133:I134"/>
    <mergeCell ref="J133:J134"/>
    <mergeCell ref="D138:I138"/>
    <mergeCell ref="C140:N140"/>
    <mergeCell ref="A140:A141"/>
    <mergeCell ref="B140:B141"/>
    <mergeCell ref="C141:E141"/>
    <mergeCell ref="C132:C135"/>
    <mergeCell ref="M143:M145"/>
    <mergeCell ref="J143:J144"/>
    <mergeCell ref="D132:L132"/>
    <mergeCell ref="K133:K134"/>
    <mergeCell ref="L133:L134"/>
    <mergeCell ref="M133:M134"/>
    <mergeCell ref="A68:A72"/>
    <mergeCell ref="J74:J76"/>
    <mergeCell ref="I77:I81"/>
    <mergeCell ref="J77:J81"/>
    <mergeCell ref="B83:B88"/>
    <mergeCell ref="C83:C88"/>
    <mergeCell ref="D88:I88"/>
    <mergeCell ref="A83:A92"/>
    <mergeCell ref="B90:B92"/>
    <mergeCell ref="D72:I72"/>
    <mergeCell ref="D69:D71"/>
    <mergeCell ref="E69:E71"/>
    <mergeCell ref="J84:J85"/>
    <mergeCell ref="C91:E91"/>
    <mergeCell ref="A73:A82"/>
    <mergeCell ref="B73:B82"/>
    <mergeCell ref="D68:L68"/>
    <mergeCell ref="K77:K81"/>
    <mergeCell ref="L77:L81"/>
    <mergeCell ref="D84:D87"/>
    <mergeCell ref="E84:E87"/>
    <mergeCell ref="A55:A61"/>
    <mergeCell ref="A129:A131"/>
    <mergeCell ref="B129:B131"/>
    <mergeCell ref="C129:C131"/>
    <mergeCell ref="A132:A135"/>
    <mergeCell ref="A62:A67"/>
    <mergeCell ref="B132:B135"/>
    <mergeCell ref="A126:A128"/>
    <mergeCell ref="B4:N4"/>
    <mergeCell ref="I7:I8"/>
    <mergeCell ref="N6:N8"/>
    <mergeCell ref="B11:B22"/>
    <mergeCell ref="C12:E12"/>
    <mergeCell ref="C13:E13"/>
    <mergeCell ref="C14:E14"/>
    <mergeCell ref="C15:E15"/>
    <mergeCell ref="C16:E16"/>
    <mergeCell ref="C17:E17"/>
    <mergeCell ref="C18:E18"/>
    <mergeCell ref="C19:E19"/>
    <mergeCell ref="C20:E20"/>
    <mergeCell ref="C21:E21"/>
    <mergeCell ref="C22:E22"/>
    <mergeCell ref="D28:I28"/>
    <mergeCell ref="A49:A54"/>
    <mergeCell ref="B49:B54"/>
    <mergeCell ref="C49:C54"/>
    <mergeCell ref="A23:A28"/>
    <mergeCell ref="B23:B28"/>
    <mergeCell ref="C23:C28"/>
    <mergeCell ref="A29:A32"/>
    <mergeCell ref="B29:B32"/>
    <mergeCell ref="C29:C32"/>
    <mergeCell ref="A42:A48"/>
    <mergeCell ref="B42:B48"/>
    <mergeCell ref="C43:E43"/>
    <mergeCell ref="C44:E44"/>
    <mergeCell ref="C45:E45"/>
    <mergeCell ref="C46:E46"/>
    <mergeCell ref="C47:E47"/>
    <mergeCell ref="C48:E48"/>
    <mergeCell ref="D38:L38"/>
    <mergeCell ref="A33:A37"/>
    <mergeCell ref="B33:B37"/>
    <mergeCell ref="C33:C37"/>
    <mergeCell ref="A38:A40"/>
    <mergeCell ref="B38:B40"/>
    <mergeCell ref="C38:C40"/>
    <mergeCell ref="B1:J1"/>
    <mergeCell ref="A6:A8"/>
    <mergeCell ref="B6:B8"/>
    <mergeCell ref="C6:C8"/>
    <mergeCell ref="J7:J8"/>
    <mergeCell ref="D24:D27"/>
    <mergeCell ref="E24:E27"/>
    <mergeCell ref="D32:I32"/>
    <mergeCell ref="F30:F31"/>
    <mergeCell ref="G30:G31"/>
    <mergeCell ref="D30:D31"/>
    <mergeCell ref="E30:E31"/>
    <mergeCell ref="B2:N2"/>
    <mergeCell ref="F7:F8"/>
    <mergeCell ref="G7:G8"/>
    <mergeCell ref="H7:H8"/>
    <mergeCell ref="F6:H6"/>
    <mergeCell ref="I6:L6"/>
    <mergeCell ref="K7:K8"/>
    <mergeCell ref="L7:L8"/>
    <mergeCell ref="M6:M8"/>
    <mergeCell ref="D23:L23"/>
    <mergeCell ref="K26:K27"/>
    <mergeCell ref="L26:L27"/>
    <mergeCell ref="C164:I164"/>
    <mergeCell ref="B165:I165"/>
    <mergeCell ref="B166:I166"/>
    <mergeCell ref="C156:C159"/>
    <mergeCell ref="C139:I139"/>
    <mergeCell ref="C147:C151"/>
    <mergeCell ref="A160:A163"/>
    <mergeCell ref="B160:B163"/>
    <mergeCell ref="C160:C163"/>
    <mergeCell ref="A156:A159"/>
    <mergeCell ref="B156:B159"/>
    <mergeCell ref="A142:A146"/>
    <mergeCell ref="B142:B146"/>
    <mergeCell ref="C142:C146"/>
    <mergeCell ref="A147:A151"/>
    <mergeCell ref="B147:B151"/>
    <mergeCell ref="E153:E154"/>
    <mergeCell ref="F153:F154"/>
    <mergeCell ref="G153:G154"/>
    <mergeCell ref="A152:A155"/>
    <mergeCell ref="B152:B155"/>
    <mergeCell ref="C152:C155"/>
    <mergeCell ref="D142:L142"/>
    <mergeCell ref="D146:I146"/>
    <mergeCell ref="B93:B96"/>
    <mergeCell ref="C93:C96"/>
    <mergeCell ref="B100:B104"/>
    <mergeCell ref="C100:C104"/>
    <mergeCell ref="D82:I82"/>
    <mergeCell ref="D74:D81"/>
    <mergeCell ref="E74:E81"/>
    <mergeCell ref="I74:I76"/>
    <mergeCell ref="C89:I89"/>
    <mergeCell ref="G94:G95"/>
    <mergeCell ref="F94:F95"/>
    <mergeCell ref="D94:D95"/>
    <mergeCell ref="E94:E95"/>
    <mergeCell ref="D96:I96"/>
    <mergeCell ref="D99:I99"/>
    <mergeCell ref="D83:L83"/>
    <mergeCell ref="K84:K85"/>
    <mergeCell ref="L84:L85"/>
    <mergeCell ref="D93:L93"/>
    <mergeCell ref="H94:H95"/>
    <mergeCell ref="I84:I85"/>
    <mergeCell ref="C92:E92"/>
    <mergeCell ref="A108:A125"/>
    <mergeCell ref="B108:B125"/>
    <mergeCell ref="C109:E109"/>
    <mergeCell ref="C110:E110"/>
    <mergeCell ref="A100:A104"/>
    <mergeCell ref="A97:A99"/>
    <mergeCell ref="B97:B99"/>
    <mergeCell ref="C97:C99"/>
    <mergeCell ref="D104:I104"/>
    <mergeCell ref="E101:E103"/>
    <mergeCell ref="D101:D103"/>
    <mergeCell ref="I101:I103"/>
    <mergeCell ref="C105:I105"/>
    <mergeCell ref="B106:I106"/>
    <mergeCell ref="D97:L97"/>
    <mergeCell ref="D100:L100"/>
    <mergeCell ref="K101:K103"/>
    <mergeCell ref="L101:L103"/>
    <mergeCell ref="J101:J103"/>
    <mergeCell ref="B126:B128"/>
    <mergeCell ref="C126:C128"/>
    <mergeCell ref="C111:E111"/>
    <mergeCell ref="C112:E112"/>
    <mergeCell ref="C113:E113"/>
    <mergeCell ref="C114:E114"/>
    <mergeCell ref="C115:E115"/>
    <mergeCell ref="C116:E116"/>
    <mergeCell ref="C117:E117"/>
    <mergeCell ref="C118:E118"/>
    <mergeCell ref="C119:E119"/>
    <mergeCell ref="C120:E120"/>
    <mergeCell ref="C121:E121"/>
    <mergeCell ref="C122:E122"/>
    <mergeCell ref="C123:E123"/>
    <mergeCell ref="C124:E124"/>
    <mergeCell ref="C125:E125"/>
    <mergeCell ref="D128:I128"/>
    <mergeCell ref="B55:B61"/>
    <mergeCell ref="C55:C61"/>
    <mergeCell ref="C41:I41"/>
    <mergeCell ref="B68:B72"/>
    <mergeCell ref="C68:C72"/>
    <mergeCell ref="B62:B67"/>
    <mergeCell ref="C62:C67"/>
    <mergeCell ref="C73:C82"/>
    <mergeCell ref="D54:I54"/>
    <mergeCell ref="I50:I52"/>
    <mergeCell ref="D67:I67"/>
    <mergeCell ref="I63:I66"/>
    <mergeCell ref="D49:L49"/>
    <mergeCell ref="K50:K52"/>
    <mergeCell ref="L50:L52"/>
    <mergeCell ref="D55:L55"/>
    <mergeCell ref="K56:K58"/>
    <mergeCell ref="L56:L58"/>
    <mergeCell ref="K74:K76"/>
    <mergeCell ref="L74:L76"/>
    <mergeCell ref="J50:J52"/>
    <mergeCell ref="D50:D53"/>
    <mergeCell ref="E50:E53"/>
    <mergeCell ref="D61:I61"/>
    <mergeCell ref="N94:N95"/>
    <mergeCell ref="N157:N158"/>
    <mergeCell ref="N101:N103"/>
    <mergeCell ref="N56:N60"/>
    <mergeCell ref="N50:N53"/>
    <mergeCell ref="N30:N31"/>
    <mergeCell ref="N24:N27"/>
    <mergeCell ref="N74:N81"/>
    <mergeCell ref="N69:N71"/>
    <mergeCell ref="N84:N85"/>
    <mergeCell ref="N143:N145"/>
    <mergeCell ref="N148:N150"/>
    <mergeCell ref="N153:N154"/>
    <mergeCell ref="N34:N36"/>
    <mergeCell ref="N133:N134"/>
    <mergeCell ref="N63:N66"/>
    <mergeCell ref="M24:M27"/>
    <mergeCell ref="D29:L29"/>
    <mergeCell ref="H30:H31"/>
    <mergeCell ref="M30:M31"/>
    <mergeCell ref="D33:L33"/>
    <mergeCell ref="K34:K35"/>
    <mergeCell ref="L34:L35"/>
    <mergeCell ref="M34:M36"/>
    <mergeCell ref="M56:M60"/>
    <mergeCell ref="M50:M53"/>
    <mergeCell ref="E35:E36"/>
    <mergeCell ref="D35:D36"/>
    <mergeCell ref="I34:I35"/>
    <mergeCell ref="J34:J35"/>
    <mergeCell ref="I26:I27"/>
    <mergeCell ref="J26:J27"/>
    <mergeCell ref="D40:I40"/>
    <mergeCell ref="D131:I131"/>
    <mergeCell ref="M69:M71"/>
    <mergeCell ref="D73:L73"/>
    <mergeCell ref="I56:I58"/>
    <mergeCell ref="D56:D60"/>
    <mergeCell ref="E56:E60"/>
    <mergeCell ref="J56:J58"/>
    <mergeCell ref="J63:J66"/>
    <mergeCell ref="D63:D66"/>
    <mergeCell ref="E63:E66"/>
    <mergeCell ref="F85:F87"/>
    <mergeCell ref="G85:G87"/>
    <mergeCell ref="H85:H87"/>
    <mergeCell ref="M101:M103"/>
    <mergeCell ref="D126:L126"/>
    <mergeCell ref="D129:L129"/>
    <mergeCell ref="L161:L162"/>
    <mergeCell ref="M161:M162"/>
    <mergeCell ref="N161:N162"/>
    <mergeCell ref="D147:L147"/>
    <mergeCell ref="K148:K149"/>
    <mergeCell ref="L148:L149"/>
    <mergeCell ref="D152:L152"/>
    <mergeCell ref="H153:H154"/>
    <mergeCell ref="D156:L156"/>
    <mergeCell ref="H157:H158"/>
    <mergeCell ref="M157:M158"/>
    <mergeCell ref="D160:L160"/>
    <mergeCell ref="J161:J162"/>
    <mergeCell ref="J148:J149"/>
  </mergeCells>
  <phoneticPr fontId="51" type="noConversion"/>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334"/>
  <sheetViews>
    <sheetView zoomScale="85" zoomScaleNormal="85" workbookViewId="0">
      <pane ySplit="9" topLeftCell="A323" activePane="bottomLeft" state="frozen"/>
      <selection pane="bottomLeft" activeCell="A5" sqref="A5:N5"/>
    </sheetView>
  </sheetViews>
  <sheetFormatPr defaultColWidth="9.109375" defaultRowHeight="18" x14ac:dyDescent="0.35"/>
  <cols>
    <col min="1" max="1" width="5.109375" style="151" customWidth="1"/>
    <col min="2" max="2" width="5.6640625" style="151" customWidth="1"/>
    <col min="3" max="4" width="5" style="151" customWidth="1"/>
    <col min="5" max="5" width="43.5546875" style="151" customWidth="1"/>
    <col min="6" max="6" width="60.33203125" style="151" customWidth="1"/>
    <col min="7" max="7" width="13.6640625" style="151" customWidth="1"/>
    <col min="8" max="8" width="11.6640625" style="151" customWidth="1"/>
    <col min="9" max="9" width="9.109375" style="151" customWidth="1"/>
    <col min="10" max="10" width="9.33203125" style="152" bestFit="1" customWidth="1"/>
    <col min="11" max="11" width="9.33203125" style="152" customWidth="1"/>
    <col min="12" max="12" width="11" style="152" customWidth="1"/>
    <col min="13" max="13" width="51.5546875" style="152" customWidth="1"/>
    <col min="14" max="14" width="44" style="152" customWidth="1"/>
    <col min="15" max="15" width="9.109375" style="294"/>
    <col min="16" max="16" width="9.109375" style="47" hidden="1" customWidth="1"/>
    <col min="17" max="17" width="9.33203125" style="47" hidden="1" customWidth="1"/>
    <col min="18" max="18" width="0" style="47" hidden="1" customWidth="1"/>
    <col min="19" max="19" width="9.33203125" style="47" hidden="1" customWidth="1"/>
    <col min="20" max="21" width="0" style="47" hidden="1" customWidth="1"/>
    <col min="22" max="22" width="9.33203125" style="47" hidden="1" customWidth="1"/>
    <col min="23" max="23" width="0" style="47" hidden="1" customWidth="1"/>
    <col min="24" max="24" width="9.33203125" style="47" hidden="1" customWidth="1"/>
    <col min="25" max="25" width="0" style="47" hidden="1" customWidth="1"/>
    <col min="26" max="26" width="9.33203125" style="47" hidden="1" customWidth="1"/>
    <col min="27" max="30" width="0" style="47" hidden="1" customWidth="1"/>
    <col min="31" max="16384" width="9.109375" style="47"/>
  </cols>
  <sheetData>
    <row r="1" spans="1:28" x14ac:dyDescent="0.35">
      <c r="N1" s="319"/>
    </row>
    <row r="3" spans="1:28" x14ac:dyDescent="0.35">
      <c r="B3" s="1950"/>
      <c r="C3" s="1950"/>
      <c r="D3" s="1950"/>
      <c r="E3" s="1950"/>
      <c r="F3" s="1950"/>
      <c r="G3" s="1950"/>
      <c r="H3" s="1950"/>
      <c r="I3" s="1950"/>
      <c r="J3" s="1950"/>
      <c r="K3" s="380"/>
      <c r="L3" s="380"/>
      <c r="M3" s="380"/>
    </row>
    <row r="4" spans="1:28" x14ac:dyDescent="0.35">
      <c r="A4" s="1965" t="s">
        <v>1373</v>
      </c>
      <c r="B4" s="1965"/>
      <c r="C4" s="1965"/>
      <c r="D4" s="1965"/>
      <c r="E4" s="1965"/>
      <c r="F4" s="1965"/>
      <c r="G4" s="1965"/>
      <c r="H4" s="1965"/>
      <c r="I4" s="1965"/>
      <c r="J4" s="1965"/>
      <c r="K4" s="1965"/>
      <c r="L4" s="1965"/>
      <c r="M4" s="1965"/>
      <c r="N4" s="1965"/>
    </row>
    <row r="5" spans="1:28" ht="28.5" customHeight="1" x14ac:dyDescent="0.35">
      <c r="A5" s="1956" t="s">
        <v>949</v>
      </c>
      <c r="B5" s="1956"/>
      <c r="C5" s="1956"/>
      <c r="D5" s="1956"/>
      <c r="E5" s="1956"/>
      <c r="F5" s="1956"/>
      <c r="G5" s="1956"/>
      <c r="H5" s="1956"/>
      <c r="I5" s="1956"/>
      <c r="J5" s="1956"/>
      <c r="K5" s="1956"/>
      <c r="L5" s="1956"/>
      <c r="M5" s="1956"/>
      <c r="N5" s="1956"/>
    </row>
    <row r="6" spans="1:28" ht="18.600000000000001" thickBot="1" x14ac:dyDescent="0.4">
      <c r="B6" s="153"/>
      <c r="C6" s="153"/>
      <c r="D6" s="153"/>
      <c r="E6" s="153"/>
      <c r="F6" s="153"/>
      <c r="G6" s="153"/>
      <c r="H6" s="153"/>
      <c r="I6" s="153"/>
    </row>
    <row r="7" spans="1:28" ht="32.25" customHeight="1" thickBot="1" x14ac:dyDescent="0.4">
      <c r="A7" s="1962" t="s">
        <v>1</v>
      </c>
      <c r="B7" s="1951" t="s">
        <v>2</v>
      </c>
      <c r="C7" s="1951" t="s">
        <v>3</v>
      </c>
      <c r="D7" s="1985" t="s">
        <v>5</v>
      </c>
      <c r="E7" s="1986"/>
      <c r="F7" s="1970" t="s">
        <v>6</v>
      </c>
      <c r="G7" s="1971"/>
      <c r="H7" s="1972"/>
      <c r="I7" s="1973" t="s">
        <v>7</v>
      </c>
      <c r="J7" s="1974"/>
      <c r="K7" s="1974"/>
      <c r="L7" s="1975"/>
      <c r="M7" s="1980" t="s">
        <v>8</v>
      </c>
      <c r="N7" s="1959" t="s">
        <v>9</v>
      </c>
    </row>
    <row r="8" spans="1:28" ht="15" customHeight="1" thickBot="1" x14ac:dyDescent="0.4">
      <c r="A8" s="1963"/>
      <c r="B8" s="1952"/>
      <c r="C8" s="1952"/>
      <c r="D8" s="1987"/>
      <c r="E8" s="1988"/>
      <c r="F8" s="1966" t="s">
        <v>515</v>
      </c>
      <c r="G8" s="1968" t="s">
        <v>11</v>
      </c>
      <c r="H8" s="1968" t="s">
        <v>12</v>
      </c>
      <c r="I8" s="1957" t="s">
        <v>13</v>
      </c>
      <c r="J8" s="1954" t="s">
        <v>1348</v>
      </c>
      <c r="K8" s="1976" t="s">
        <v>1349</v>
      </c>
      <c r="L8" s="1978" t="s">
        <v>1350</v>
      </c>
      <c r="M8" s="1981"/>
      <c r="N8" s="1960"/>
    </row>
    <row r="9" spans="1:28" ht="46.5" customHeight="1" thickBot="1" x14ac:dyDescent="0.4">
      <c r="A9" s="1964"/>
      <c r="B9" s="1953"/>
      <c r="C9" s="1953"/>
      <c r="D9" s="1989"/>
      <c r="E9" s="1990"/>
      <c r="F9" s="1967"/>
      <c r="G9" s="1969"/>
      <c r="H9" s="1969"/>
      <c r="I9" s="1958"/>
      <c r="J9" s="1955"/>
      <c r="K9" s="1977"/>
      <c r="L9" s="1979"/>
      <c r="M9" s="1982"/>
      <c r="N9" s="1961"/>
    </row>
    <row r="10" spans="1:28" ht="15.75" customHeight="1" thickBot="1" x14ac:dyDescent="0.4">
      <c r="A10" s="1454" t="s">
        <v>950</v>
      </c>
      <c r="B10" s="1454"/>
      <c r="C10" s="1455"/>
      <c r="D10" s="1455"/>
      <c r="E10" s="1456"/>
      <c r="F10" s="1455"/>
      <c r="G10" s="1455"/>
      <c r="H10" s="1455"/>
      <c r="I10" s="1455"/>
      <c r="J10" s="1457"/>
      <c r="K10" s="1457"/>
      <c r="L10" s="1457"/>
      <c r="M10" s="1457"/>
      <c r="N10" s="1458"/>
    </row>
    <row r="11" spans="1:28" ht="18.600000000000001" thickBot="1" x14ac:dyDescent="0.4">
      <c r="A11" s="1459" t="s">
        <v>15</v>
      </c>
      <c r="B11" s="1460" t="s">
        <v>951</v>
      </c>
      <c r="C11" s="1461"/>
      <c r="D11" s="1461"/>
      <c r="E11" s="1461"/>
      <c r="F11" s="1461"/>
      <c r="G11" s="1461"/>
      <c r="H11" s="1461"/>
      <c r="I11" s="1461"/>
      <c r="J11" s="1462"/>
      <c r="K11" s="1462"/>
      <c r="L11" s="1462"/>
      <c r="M11" s="1462"/>
      <c r="N11" s="1463"/>
    </row>
    <row r="12" spans="1:28" ht="15.75" customHeight="1" thickBot="1" x14ac:dyDescent="0.4">
      <c r="A12" s="1874" t="s">
        <v>15</v>
      </c>
      <c r="B12" s="1876" t="s">
        <v>15</v>
      </c>
      <c r="C12" s="1464" t="s">
        <v>952</v>
      </c>
      <c r="D12" s="1464"/>
      <c r="E12" s="1464"/>
      <c r="F12" s="1464"/>
      <c r="G12" s="1464"/>
      <c r="H12" s="1464"/>
      <c r="I12" s="1464"/>
      <c r="J12" s="1465"/>
      <c r="K12" s="1465"/>
      <c r="L12" s="1465"/>
      <c r="M12" s="1465"/>
      <c r="N12" s="1466"/>
    </row>
    <row r="13" spans="1:28" ht="30.75" customHeight="1" x14ac:dyDescent="0.35">
      <c r="A13" s="1916"/>
      <c r="B13" s="1983"/>
      <c r="C13" s="1991" t="s">
        <v>18</v>
      </c>
      <c r="D13" s="1992"/>
      <c r="E13" s="1992"/>
      <c r="F13" s="676" t="s">
        <v>953</v>
      </c>
      <c r="G13" s="123">
        <v>25</v>
      </c>
      <c r="H13" s="123">
        <v>2</v>
      </c>
      <c r="I13" s="1468" t="s">
        <v>20</v>
      </c>
      <c r="J13" s="1468" t="s">
        <v>20</v>
      </c>
      <c r="K13" s="1468" t="s">
        <v>20</v>
      </c>
      <c r="L13" s="1468" t="s">
        <v>20</v>
      </c>
      <c r="M13" s="1469" t="s">
        <v>1324</v>
      </c>
      <c r="N13" s="1470"/>
    </row>
    <row r="14" spans="1:28" ht="28.2" customHeight="1" x14ac:dyDescent="0.35">
      <c r="A14" s="1916"/>
      <c r="B14" s="1983"/>
      <c r="C14" s="1993" t="s">
        <v>21</v>
      </c>
      <c r="D14" s="1994"/>
      <c r="E14" s="1994"/>
      <c r="F14" s="1471" t="s">
        <v>954</v>
      </c>
      <c r="G14" s="461">
        <v>37</v>
      </c>
      <c r="H14" s="461">
        <v>36</v>
      </c>
      <c r="I14" s="1472" t="s">
        <v>20</v>
      </c>
      <c r="J14" s="1472" t="s">
        <v>20</v>
      </c>
      <c r="K14" s="1472" t="s">
        <v>20</v>
      </c>
      <c r="L14" s="1472" t="s">
        <v>20</v>
      </c>
      <c r="M14" s="1473"/>
      <c r="N14" s="1474"/>
      <c r="Q14" s="10">
        <v>1</v>
      </c>
      <c r="R14" s="10">
        <v>2</v>
      </c>
      <c r="S14" s="10">
        <v>3</v>
      </c>
      <c r="T14" s="10">
        <v>4</v>
      </c>
      <c r="U14" s="10">
        <v>5</v>
      </c>
      <c r="V14" s="10">
        <v>6</v>
      </c>
      <c r="W14" s="10">
        <v>7</v>
      </c>
      <c r="X14" s="10">
        <v>8</v>
      </c>
      <c r="Y14" s="10">
        <v>9</v>
      </c>
      <c r="Z14" s="10">
        <v>10</v>
      </c>
      <c r="AA14" s="10">
        <v>11</v>
      </c>
      <c r="AB14" s="10"/>
    </row>
    <row r="15" spans="1:28" ht="15.75" customHeight="1" x14ac:dyDescent="0.35">
      <c r="A15" s="1916"/>
      <c r="B15" s="1983"/>
      <c r="C15" s="1993" t="s">
        <v>23</v>
      </c>
      <c r="D15" s="1994"/>
      <c r="E15" s="1994"/>
      <c r="F15" s="562" t="s">
        <v>955</v>
      </c>
      <c r="G15" s="461">
        <v>9.1</v>
      </c>
      <c r="H15" s="461">
        <v>9.6</v>
      </c>
      <c r="I15" s="1472" t="s">
        <v>20</v>
      </c>
      <c r="J15" s="1472" t="s">
        <v>20</v>
      </c>
      <c r="K15" s="1472" t="s">
        <v>20</v>
      </c>
      <c r="L15" s="1472" t="s">
        <v>20</v>
      </c>
      <c r="M15" s="1473"/>
      <c r="N15" s="1474"/>
      <c r="Q15" s="10"/>
      <c r="R15" s="10" t="s">
        <v>220</v>
      </c>
      <c r="S15" s="10"/>
      <c r="T15" s="10"/>
      <c r="U15" s="10"/>
      <c r="V15" s="10"/>
      <c r="W15" s="10"/>
      <c r="X15" s="10"/>
      <c r="Y15" s="10"/>
      <c r="Z15" s="10"/>
      <c r="AA15" s="10"/>
      <c r="AB15" s="10"/>
    </row>
    <row r="16" spans="1:28" ht="15.75" customHeight="1" x14ac:dyDescent="0.35">
      <c r="A16" s="1916"/>
      <c r="B16" s="1983"/>
      <c r="C16" s="1993" t="s">
        <v>25</v>
      </c>
      <c r="D16" s="1994"/>
      <c r="E16" s="1994"/>
      <c r="F16" s="564" t="s">
        <v>956</v>
      </c>
      <c r="G16" s="461">
        <v>11.9</v>
      </c>
      <c r="H16" s="461">
        <v>11.6</v>
      </c>
      <c r="I16" s="1472" t="s">
        <v>20</v>
      </c>
      <c r="J16" s="1472" t="s">
        <v>20</v>
      </c>
      <c r="K16" s="1472" t="s">
        <v>20</v>
      </c>
      <c r="L16" s="1472" t="s">
        <v>20</v>
      </c>
      <c r="M16" s="1473"/>
      <c r="N16" s="1474"/>
      <c r="Q16" s="10"/>
      <c r="R16" s="10"/>
      <c r="S16" s="10"/>
      <c r="T16" s="10"/>
      <c r="U16" s="10"/>
      <c r="V16" s="10"/>
      <c r="W16" s="10"/>
      <c r="X16" s="10"/>
      <c r="Y16" s="10"/>
      <c r="Z16" s="10"/>
      <c r="AA16" s="10"/>
      <c r="AB16" s="10"/>
    </row>
    <row r="17" spans="1:28" ht="15.75" customHeight="1" thickBot="1" x14ac:dyDescent="0.4">
      <c r="A17" s="1875"/>
      <c r="B17" s="1984"/>
      <c r="C17" s="1995" t="s">
        <v>27</v>
      </c>
      <c r="D17" s="1996"/>
      <c r="E17" s="1996"/>
      <c r="F17" s="565" t="s">
        <v>957</v>
      </c>
      <c r="G17" s="546">
        <v>73</v>
      </c>
      <c r="H17" s="546">
        <v>71</v>
      </c>
      <c r="I17" s="1476" t="s">
        <v>20</v>
      </c>
      <c r="J17" s="1476" t="s">
        <v>20</v>
      </c>
      <c r="K17" s="1476" t="s">
        <v>20</v>
      </c>
      <c r="L17" s="1476" t="s">
        <v>20</v>
      </c>
      <c r="M17" s="1477"/>
      <c r="N17" s="1478"/>
      <c r="Q17" s="10"/>
      <c r="R17" s="10"/>
      <c r="S17" s="10"/>
      <c r="T17" s="10"/>
      <c r="U17" s="10"/>
      <c r="V17" s="10"/>
      <c r="W17" s="10"/>
      <c r="X17" s="10"/>
      <c r="Y17" s="10"/>
      <c r="Z17" s="10"/>
      <c r="AA17" s="10"/>
      <c r="AB17" s="10"/>
    </row>
    <row r="18" spans="1:28" ht="33" customHeight="1" thickBot="1" x14ac:dyDescent="0.4">
      <c r="A18" s="2015" t="s">
        <v>15</v>
      </c>
      <c r="B18" s="1997" t="s">
        <v>15</v>
      </c>
      <c r="C18" s="2001" t="s">
        <v>15</v>
      </c>
      <c r="D18" s="2004" t="s">
        <v>958</v>
      </c>
      <c r="E18" s="2004"/>
      <c r="F18" s="2004"/>
      <c r="G18" s="2004"/>
      <c r="H18" s="2004"/>
      <c r="I18" s="2004"/>
      <c r="J18" s="2004"/>
      <c r="K18" s="2004"/>
      <c r="L18" s="2005"/>
      <c r="M18" s="1122"/>
      <c r="N18" s="1479"/>
      <c r="Q18" s="10" t="s">
        <v>226</v>
      </c>
      <c r="R18" s="10" t="s">
        <v>227</v>
      </c>
      <c r="S18" s="10" t="s">
        <v>228</v>
      </c>
      <c r="T18" s="10" t="s">
        <v>229</v>
      </c>
      <c r="U18" s="10" t="s">
        <v>230</v>
      </c>
      <c r="V18" s="10" t="s">
        <v>231</v>
      </c>
      <c r="W18" s="10" t="s">
        <v>232</v>
      </c>
      <c r="X18" s="10" t="s">
        <v>959</v>
      </c>
      <c r="Y18" s="10" t="s">
        <v>234</v>
      </c>
      <c r="Z18" s="10" t="s">
        <v>960</v>
      </c>
      <c r="AA18" s="10" t="s">
        <v>236</v>
      </c>
      <c r="AB18" s="10"/>
    </row>
    <row r="19" spans="1:28" ht="26.25" customHeight="1" thickBot="1" x14ac:dyDescent="0.4">
      <c r="A19" s="2016"/>
      <c r="B19" s="1998"/>
      <c r="C19" s="2002"/>
      <c r="D19" s="1810" t="s">
        <v>15</v>
      </c>
      <c r="E19" s="2008" t="s">
        <v>958</v>
      </c>
      <c r="F19" s="175" t="s">
        <v>961</v>
      </c>
      <c r="G19" s="119">
        <v>194.5</v>
      </c>
      <c r="H19" s="1480">
        <v>36.468000000000004</v>
      </c>
      <c r="I19" s="1900" t="s">
        <v>32</v>
      </c>
      <c r="J19" s="2006">
        <v>2164.9</v>
      </c>
      <c r="K19" s="2006">
        <v>2196.8000000000002</v>
      </c>
      <c r="L19" s="2006">
        <v>1643.2</v>
      </c>
      <c r="M19" s="1719" t="s">
        <v>1325</v>
      </c>
      <c r="N19" s="1824"/>
      <c r="Q19" s="10"/>
      <c r="R19" s="10">
        <v>30.35</v>
      </c>
      <c r="S19" s="10"/>
      <c r="T19" s="10"/>
      <c r="U19" s="10"/>
      <c r="V19" s="10"/>
      <c r="W19" s="10"/>
      <c r="X19" s="10">
        <v>6.5000000000000002E-2</v>
      </c>
      <c r="Y19" s="10"/>
      <c r="Z19" s="10"/>
      <c r="AA19" s="10">
        <v>2</v>
      </c>
      <c r="AB19" s="10">
        <f>SUM(Q19:AA19)</f>
        <v>32.415000000000006</v>
      </c>
    </row>
    <row r="20" spans="1:28" ht="24" customHeight="1" thickBot="1" x14ac:dyDescent="0.4">
      <c r="A20" s="2016"/>
      <c r="B20" s="1998"/>
      <c r="C20" s="2002"/>
      <c r="D20" s="1811"/>
      <c r="E20" s="2009"/>
      <c r="F20" s="566" t="s">
        <v>962</v>
      </c>
      <c r="G20" s="276">
        <v>736.5</v>
      </c>
      <c r="H20" s="276">
        <v>733.14</v>
      </c>
      <c r="I20" s="1901"/>
      <c r="J20" s="2007"/>
      <c r="K20" s="2007"/>
      <c r="L20" s="2007"/>
      <c r="M20" s="1720"/>
      <c r="N20" s="1825"/>
      <c r="Q20" s="10">
        <v>11.2</v>
      </c>
      <c r="R20" s="10">
        <v>8</v>
      </c>
      <c r="S20" s="10">
        <v>103.9</v>
      </c>
      <c r="T20" s="10">
        <v>60.399000000000001</v>
      </c>
      <c r="U20" s="10">
        <v>58.823999999999998</v>
      </c>
      <c r="V20" s="10">
        <v>176</v>
      </c>
      <c r="W20" s="10">
        <v>102.65</v>
      </c>
      <c r="X20" s="10">
        <v>1.2</v>
      </c>
      <c r="Y20" s="10">
        <v>22</v>
      </c>
      <c r="Z20" s="10">
        <v>36.56</v>
      </c>
      <c r="AA20" s="10">
        <v>114.157</v>
      </c>
      <c r="AB20" s="10">
        <f t="shared" ref="AB20:AB27" si="0">SUM(Q20:AA20)</f>
        <v>694.89000000000021</v>
      </c>
    </row>
    <row r="21" spans="1:28" ht="38.25" customHeight="1" thickBot="1" x14ac:dyDescent="0.4">
      <c r="A21" s="2016"/>
      <c r="B21" s="1998"/>
      <c r="C21" s="2002"/>
      <c r="D21" s="1811"/>
      <c r="E21" s="2009"/>
      <c r="F21" s="566" t="s">
        <v>963</v>
      </c>
      <c r="G21" s="276">
        <v>928.12</v>
      </c>
      <c r="H21" s="276">
        <v>928.12</v>
      </c>
      <c r="I21" s="1901"/>
      <c r="J21" s="2007"/>
      <c r="K21" s="2007"/>
      <c r="L21" s="2007"/>
      <c r="M21" s="1721"/>
      <c r="N21" s="1825"/>
      <c r="Q21" s="10"/>
      <c r="R21" s="10">
        <v>0.2</v>
      </c>
      <c r="S21" s="10"/>
      <c r="T21" s="10">
        <v>1.57</v>
      </c>
      <c r="U21" s="10">
        <v>1</v>
      </c>
      <c r="V21" s="10"/>
      <c r="W21" s="580">
        <v>2876</v>
      </c>
      <c r="X21" s="10">
        <v>0.05</v>
      </c>
      <c r="Y21" s="10">
        <v>1</v>
      </c>
      <c r="Z21" s="10">
        <v>56.015000000000001</v>
      </c>
      <c r="AA21" s="10"/>
      <c r="AB21" s="10">
        <f t="shared" si="0"/>
        <v>2935.835</v>
      </c>
    </row>
    <row r="22" spans="1:28" ht="24" customHeight="1" thickBot="1" x14ac:dyDescent="0.4">
      <c r="A22" s="2016"/>
      <c r="B22" s="1998"/>
      <c r="C22" s="2002"/>
      <c r="D22" s="1811"/>
      <c r="E22" s="2009"/>
      <c r="F22" s="566" t="s">
        <v>964</v>
      </c>
      <c r="G22" s="276">
        <v>74.67</v>
      </c>
      <c r="H22" s="276">
        <v>14.8</v>
      </c>
      <c r="I22" s="1901" t="s">
        <v>118</v>
      </c>
      <c r="J22" s="1867">
        <v>2029.9</v>
      </c>
      <c r="K22" s="1867">
        <v>3186.3</v>
      </c>
      <c r="L22" s="1867">
        <v>3185.7</v>
      </c>
      <c r="M22" s="1722"/>
      <c r="N22" s="1825"/>
      <c r="Q22" s="10">
        <v>13.6</v>
      </c>
      <c r="R22" s="10"/>
      <c r="S22" s="10"/>
      <c r="T22" s="10"/>
      <c r="U22" s="10"/>
      <c r="V22" s="10"/>
      <c r="W22" s="10">
        <v>0</v>
      </c>
      <c r="X22" s="10"/>
      <c r="Y22" s="10">
        <v>0</v>
      </c>
      <c r="Z22" s="10"/>
      <c r="AA22" s="10"/>
      <c r="AB22" s="10">
        <f t="shared" si="0"/>
        <v>13.6</v>
      </c>
    </row>
    <row r="23" spans="1:28" ht="20.25" customHeight="1" thickBot="1" x14ac:dyDescent="0.4">
      <c r="A23" s="2016"/>
      <c r="B23" s="1998"/>
      <c r="C23" s="2002"/>
      <c r="D23" s="1811"/>
      <c r="E23" s="2009"/>
      <c r="F23" s="1482" t="s">
        <v>955</v>
      </c>
      <c r="G23" s="276">
        <v>9.1</v>
      </c>
      <c r="H23" s="642">
        <f>AB23</f>
        <v>9.1539999999999999</v>
      </c>
      <c r="I23" s="1901"/>
      <c r="J23" s="1867"/>
      <c r="K23" s="1867"/>
      <c r="L23" s="1867"/>
      <c r="M23" s="1723"/>
      <c r="N23" s="1825"/>
      <c r="Q23" s="10">
        <v>0.34</v>
      </c>
      <c r="R23" s="10"/>
      <c r="S23" s="10"/>
      <c r="T23" s="10"/>
      <c r="U23" s="10"/>
      <c r="V23" s="10"/>
      <c r="W23" s="10">
        <v>0</v>
      </c>
      <c r="X23" s="10"/>
      <c r="Y23" s="10">
        <v>0</v>
      </c>
      <c r="Z23" s="10"/>
      <c r="AA23" s="10">
        <v>8.8140000000000001</v>
      </c>
      <c r="AB23" s="10">
        <f t="shared" si="0"/>
        <v>9.1539999999999999</v>
      </c>
    </row>
    <row r="24" spans="1:28" ht="20.25" customHeight="1" thickBot="1" x14ac:dyDescent="0.4">
      <c r="A24" s="2016"/>
      <c r="B24" s="1998"/>
      <c r="C24" s="2002"/>
      <c r="D24" s="1811"/>
      <c r="E24" s="2009"/>
      <c r="F24" s="566" t="s">
        <v>965</v>
      </c>
      <c r="G24" s="276">
        <v>9.1</v>
      </c>
      <c r="H24" s="276">
        <v>0</v>
      </c>
      <c r="I24" s="1901"/>
      <c r="J24" s="1867"/>
      <c r="K24" s="1867"/>
      <c r="L24" s="1867"/>
      <c r="M24" s="1723"/>
      <c r="N24" s="1825"/>
      <c r="Q24" s="10"/>
      <c r="R24" s="10"/>
      <c r="S24" s="10"/>
      <c r="T24" s="10"/>
      <c r="U24" s="10"/>
      <c r="V24" s="10"/>
      <c r="W24" s="10">
        <v>0</v>
      </c>
      <c r="X24" s="10"/>
      <c r="Y24" s="10">
        <v>0</v>
      </c>
      <c r="Z24" s="10"/>
      <c r="AA24" s="10"/>
      <c r="AB24" s="10">
        <f t="shared" si="0"/>
        <v>0</v>
      </c>
    </row>
    <row r="25" spans="1:28" ht="20.25" customHeight="1" thickBot="1" x14ac:dyDescent="0.4">
      <c r="A25" s="2016"/>
      <c r="B25" s="1998"/>
      <c r="C25" s="2002"/>
      <c r="D25" s="1811"/>
      <c r="E25" s="2009"/>
      <c r="F25" s="566" t="s">
        <v>966</v>
      </c>
      <c r="G25" s="276">
        <v>0</v>
      </c>
      <c r="H25" s="276">
        <f>AB25</f>
        <v>490</v>
      </c>
      <c r="I25" s="1901"/>
      <c r="J25" s="1867"/>
      <c r="K25" s="1867"/>
      <c r="L25" s="1867"/>
      <c r="M25" s="1723"/>
      <c r="N25" s="1825"/>
      <c r="Q25" s="10">
        <v>490</v>
      </c>
      <c r="R25" s="10"/>
      <c r="S25" s="10"/>
      <c r="T25" s="10"/>
      <c r="U25" s="10"/>
      <c r="V25" s="10"/>
      <c r="W25" s="10">
        <v>0</v>
      </c>
      <c r="X25" s="10"/>
      <c r="Y25" s="10">
        <v>0</v>
      </c>
      <c r="Z25" s="10"/>
      <c r="AA25" s="10"/>
      <c r="AB25" s="10">
        <f t="shared" si="0"/>
        <v>490</v>
      </c>
    </row>
    <row r="26" spans="1:28" ht="19.5" customHeight="1" thickBot="1" x14ac:dyDescent="0.4">
      <c r="A26" s="2016"/>
      <c r="B26" s="1998"/>
      <c r="C26" s="2002"/>
      <c r="D26" s="1811"/>
      <c r="E26" s="2009"/>
      <c r="F26" s="1483" t="s">
        <v>967</v>
      </c>
      <c r="G26" s="276">
        <v>1.5</v>
      </c>
      <c r="H26" s="276"/>
      <c r="I26" s="1901"/>
      <c r="J26" s="1867"/>
      <c r="K26" s="1867"/>
      <c r="L26" s="1867"/>
      <c r="M26" s="1724"/>
      <c r="N26" s="1825"/>
      <c r="Q26" s="10"/>
      <c r="R26" s="10"/>
      <c r="S26" s="10"/>
      <c r="T26" s="10"/>
      <c r="U26" s="10"/>
      <c r="V26" s="10"/>
      <c r="W26" s="10">
        <v>0</v>
      </c>
      <c r="X26" s="10"/>
      <c r="Y26" s="10">
        <v>0</v>
      </c>
      <c r="Z26" s="10"/>
      <c r="AA26" s="10"/>
      <c r="AB26" s="10">
        <f t="shared" si="0"/>
        <v>0</v>
      </c>
    </row>
    <row r="27" spans="1:28" ht="31.5" customHeight="1" thickBot="1" x14ac:dyDescent="0.4">
      <c r="A27" s="2016"/>
      <c r="B27" s="1998"/>
      <c r="C27" s="2002"/>
      <c r="D27" s="1811"/>
      <c r="E27" s="2009"/>
      <c r="F27" s="1484" t="s">
        <v>968</v>
      </c>
      <c r="G27" s="276">
        <v>82</v>
      </c>
      <c r="H27" s="276">
        <f>AB27</f>
        <v>59</v>
      </c>
      <c r="I27" s="1901" t="s">
        <v>57</v>
      </c>
      <c r="J27" s="2007">
        <v>0</v>
      </c>
      <c r="K27" s="2007">
        <v>0</v>
      </c>
      <c r="L27" s="2007">
        <v>0</v>
      </c>
      <c r="M27" s="1722"/>
      <c r="N27" s="1825"/>
      <c r="Q27" s="10">
        <v>2</v>
      </c>
      <c r="R27" s="10">
        <v>1</v>
      </c>
      <c r="S27" s="10">
        <v>4</v>
      </c>
      <c r="T27" s="10">
        <v>7</v>
      </c>
      <c r="U27" s="10">
        <v>0</v>
      </c>
      <c r="V27" s="10">
        <v>1</v>
      </c>
      <c r="W27" s="10">
        <v>0</v>
      </c>
      <c r="X27" s="10">
        <v>1</v>
      </c>
      <c r="Y27" s="10">
        <v>6</v>
      </c>
      <c r="Z27" s="10">
        <v>35</v>
      </c>
      <c r="AA27" s="10">
        <v>2</v>
      </c>
      <c r="AB27" s="10">
        <f t="shared" si="0"/>
        <v>59</v>
      </c>
    </row>
    <row r="28" spans="1:28" ht="1.95" customHeight="1" thickBot="1" x14ac:dyDescent="0.4">
      <c r="A28" s="2016"/>
      <c r="B28" s="1998"/>
      <c r="C28" s="2002"/>
      <c r="D28" s="1811"/>
      <c r="E28" s="2009"/>
      <c r="F28" s="2011" t="s">
        <v>969</v>
      </c>
      <c r="G28" s="2013">
        <v>9.1</v>
      </c>
      <c r="H28" s="2013"/>
      <c r="I28" s="1901"/>
      <c r="J28" s="2007"/>
      <c r="K28" s="2007"/>
      <c r="L28" s="2007"/>
      <c r="M28" s="1723"/>
      <c r="N28" s="1825"/>
      <c r="Q28" s="47">
        <v>0</v>
      </c>
      <c r="W28" s="47">
        <v>0</v>
      </c>
    </row>
    <row r="29" spans="1:28" ht="43.5" customHeight="1" thickBot="1" x14ac:dyDescent="0.4">
      <c r="A29" s="2016"/>
      <c r="B29" s="1998"/>
      <c r="C29" s="2002"/>
      <c r="D29" s="1905"/>
      <c r="E29" s="2010"/>
      <c r="F29" s="2012"/>
      <c r="G29" s="2014"/>
      <c r="H29" s="2014"/>
      <c r="I29" s="1278" t="s">
        <v>1010</v>
      </c>
      <c r="J29" s="1485">
        <v>0</v>
      </c>
      <c r="K29" s="1485">
        <v>395.1</v>
      </c>
      <c r="L29" s="1485">
        <v>0</v>
      </c>
      <c r="M29" s="1725"/>
      <c r="N29" s="1826"/>
    </row>
    <row r="30" spans="1:28" ht="23.25" customHeight="1" thickBot="1" x14ac:dyDescent="0.4">
      <c r="A30" s="2016"/>
      <c r="B30" s="1998"/>
      <c r="C30" s="2003"/>
      <c r="D30" s="2024" t="s">
        <v>44</v>
      </c>
      <c r="E30" s="2024"/>
      <c r="F30" s="2024"/>
      <c r="G30" s="2024"/>
      <c r="H30" s="2024"/>
      <c r="I30" s="2025"/>
      <c r="J30" s="356">
        <f>SUM(J19:J28)</f>
        <v>4194.8</v>
      </c>
      <c r="K30" s="356">
        <f>K19+K22+K27+K29</f>
        <v>5778.2000000000007</v>
      </c>
      <c r="L30" s="356">
        <f t="shared" ref="L30" si="1">SUM(L19:L28)</f>
        <v>4828.8999999999996</v>
      </c>
      <c r="M30" s="356"/>
      <c r="N30" s="1167"/>
      <c r="P30" s="47" t="s">
        <v>32</v>
      </c>
      <c r="Q30" s="10">
        <f>1735+16986.65+73750.3+67791.71+3800</f>
        <v>164063.66000000003</v>
      </c>
      <c r="R30" s="10">
        <f>5100+143455.05+12099.61+5258.41</f>
        <v>165913.06999999998</v>
      </c>
      <c r="S30" s="10">
        <f>39019.47+1200</f>
        <v>40219.47</v>
      </c>
      <c r="T30" s="10">
        <f>20723.09+49522.98+600</f>
        <v>70846.070000000007</v>
      </c>
      <c r="U30" s="10">
        <f>532.4+34167</f>
        <v>34699.4</v>
      </c>
      <c r="V30" s="10">
        <f>28524.54+2995</f>
        <v>31519.54</v>
      </c>
      <c r="W30" s="10">
        <f>14911.28+75540.3</f>
        <v>90451.58</v>
      </c>
      <c r="X30" s="10">
        <v>47192.480000000003</v>
      </c>
      <c r="Y30" s="10">
        <v>27098.66</v>
      </c>
      <c r="Z30" s="10">
        <v>142269.26999999999</v>
      </c>
      <c r="AA30" s="10">
        <v>109547.28</v>
      </c>
      <c r="AB30" s="10">
        <f>SUM(Q30:AA30)</f>
        <v>923820.48</v>
      </c>
    </row>
    <row r="31" spans="1:28" ht="31.5" customHeight="1" thickBot="1" x14ac:dyDescent="0.4">
      <c r="A31" s="2019" t="s">
        <v>15</v>
      </c>
      <c r="B31" s="2021" t="s">
        <v>15</v>
      </c>
      <c r="C31" s="1789" t="s">
        <v>38</v>
      </c>
      <c r="D31" s="1734" t="s">
        <v>970</v>
      </c>
      <c r="E31" s="1735"/>
      <c r="F31" s="1735"/>
      <c r="G31" s="1735"/>
      <c r="H31" s="1735"/>
      <c r="I31" s="1735"/>
      <c r="J31" s="1735"/>
      <c r="K31" s="1735"/>
      <c r="L31" s="1736"/>
      <c r="M31" s="512"/>
      <c r="N31" s="1487"/>
      <c r="P31" s="47" t="s">
        <v>57</v>
      </c>
      <c r="Q31" s="10"/>
      <c r="R31" s="10"/>
      <c r="S31" s="10"/>
      <c r="T31" s="10"/>
      <c r="U31" s="10"/>
      <c r="V31" s="10"/>
      <c r="W31" s="10"/>
      <c r="X31" s="10">
        <v>0</v>
      </c>
      <c r="Y31" s="10">
        <v>0</v>
      </c>
      <c r="Z31" s="10"/>
      <c r="AA31" s="10"/>
      <c r="AB31" s="10">
        <f>SUM(Q31:AA31)</f>
        <v>0</v>
      </c>
    </row>
    <row r="32" spans="1:28" ht="24.75" customHeight="1" thickBot="1" x14ac:dyDescent="0.4">
      <c r="A32" s="2020"/>
      <c r="B32" s="2022"/>
      <c r="C32" s="1790"/>
      <c r="D32" s="1488" t="s">
        <v>15</v>
      </c>
      <c r="E32" s="181" t="s">
        <v>970</v>
      </c>
      <c r="F32" s="1138" t="s">
        <v>971</v>
      </c>
      <c r="G32" s="130">
        <v>4</v>
      </c>
      <c r="H32" s="130">
        <v>1</v>
      </c>
      <c r="I32" s="121" t="s">
        <v>32</v>
      </c>
      <c r="J32" s="341">
        <v>20</v>
      </c>
      <c r="K32" s="507">
        <v>3.8</v>
      </c>
      <c r="L32" s="507">
        <v>3.8</v>
      </c>
      <c r="M32" s="507"/>
      <c r="N32" s="355"/>
      <c r="Q32" s="10"/>
      <c r="R32" s="10"/>
      <c r="S32" s="10">
        <f>S16</f>
        <v>0</v>
      </c>
      <c r="T32" s="10">
        <f>T16</f>
        <v>0</v>
      </c>
      <c r="U32" s="10">
        <f>U16</f>
        <v>0</v>
      </c>
      <c r="V32" s="10">
        <f>V16</f>
        <v>0</v>
      </c>
      <c r="W32" s="10">
        <f>W16</f>
        <v>0</v>
      </c>
      <c r="X32" s="10"/>
      <c r="Y32" s="10"/>
      <c r="Z32" s="10"/>
      <c r="AA32" s="10"/>
      <c r="AB32" s="10">
        <f>SUM(Q32:AA32)</f>
        <v>0</v>
      </c>
    </row>
    <row r="33" spans="1:28" ht="26.25" customHeight="1" thickBot="1" x14ac:dyDescent="0.4">
      <c r="A33" s="2020"/>
      <c r="B33" s="2022"/>
      <c r="C33" s="2023"/>
      <c r="D33" s="1840" t="s">
        <v>44</v>
      </c>
      <c r="E33" s="1835"/>
      <c r="F33" s="1835"/>
      <c r="G33" s="1835"/>
      <c r="H33" s="1835"/>
      <c r="I33" s="1836"/>
      <c r="J33" s="357">
        <f>SUM(J32)</f>
        <v>20</v>
      </c>
      <c r="K33" s="357">
        <f t="shared" ref="K33:L33" si="2">SUM(K32)</f>
        <v>3.8</v>
      </c>
      <c r="L33" s="357">
        <f t="shared" si="2"/>
        <v>3.8</v>
      </c>
      <c r="M33" s="357"/>
      <c r="N33" s="1116"/>
      <c r="Q33" s="10"/>
      <c r="R33" s="10"/>
      <c r="S33" s="10"/>
      <c r="T33" s="10"/>
      <c r="U33" s="10"/>
      <c r="V33" s="10"/>
      <c r="W33" s="10"/>
      <c r="X33" s="10"/>
      <c r="Y33" s="10"/>
      <c r="Z33" s="10"/>
      <c r="AA33" s="10"/>
      <c r="AB33" s="10"/>
    </row>
    <row r="34" spans="1:28" ht="28.95" customHeight="1" thickBot="1" x14ac:dyDescent="0.4">
      <c r="A34" s="2017" t="s">
        <v>15</v>
      </c>
      <c r="B34" s="1999" t="s">
        <v>15</v>
      </c>
      <c r="C34" s="1789" t="s">
        <v>49</v>
      </c>
      <c r="D34" s="1734" t="s">
        <v>972</v>
      </c>
      <c r="E34" s="1735"/>
      <c r="F34" s="1735"/>
      <c r="G34" s="1735"/>
      <c r="H34" s="1735"/>
      <c r="I34" s="1735"/>
      <c r="J34" s="1735"/>
      <c r="K34" s="1735"/>
      <c r="L34" s="1736"/>
      <c r="M34" s="512"/>
      <c r="N34" s="1489"/>
    </row>
    <row r="35" spans="1:28" ht="86.25" customHeight="1" thickBot="1" x14ac:dyDescent="0.4">
      <c r="A35" s="1916"/>
      <c r="B35" s="1906"/>
      <c r="C35" s="1790"/>
      <c r="D35" s="1124" t="s">
        <v>15</v>
      </c>
      <c r="E35" s="1125" t="s">
        <v>617</v>
      </c>
      <c r="F35" s="217" t="s">
        <v>973</v>
      </c>
      <c r="G35" s="154">
        <v>1</v>
      </c>
      <c r="H35" s="154">
        <v>0</v>
      </c>
      <c r="I35" s="1480" t="s">
        <v>32</v>
      </c>
      <c r="J35" s="1491">
        <v>7.2</v>
      </c>
      <c r="K35" s="1492">
        <v>6.7</v>
      </c>
      <c r="L35" s="1493">
        <v>6.7</v>
      </c>
      <c r="M35" s="1494"/>
      <c r="N35" s="1495" t="s">
        <v>974</v>
      </c>
    </row>
    <row r="36" spans="1:28" ht="25.5" customHeight="1" thickBot="1" x14ac:dyDescent="0.4">
      <c r="A36" s="2018"/>
      <c r="B36" s="2000"/>
      <c r="C36" s="1791"/>
      <c r="D36" s="1841" t="s">
        <v>44</v>
      </c>
      <c r="E36" s="1842"/>
      <c r="F36" s="1842"/>
      <c r="G36" s="1842"/>
      <c r="H36" s="1842"/>
      <c r="I36" s="1843"/>
      <c r="J36" s="354">
        <f>SUM(J35)</f>
        <v>7.2</v>
      </c>
      <c r="K36" s="354">
        <f t="shared" ref="K36:L36" si="3">SUM(K35)</f>
        <v>6.7</v>
      </c>
      <c r="L36" s="354">
        <f t="shared" si="3"/>
        <v>6.7</v>
      </c>
      <c r="M36" s="354"/>
      <c r="N36" s="1228"/>
    </row>
    <row r="37" spans="1:28" ht="18.600000000000001" thickBot="1" x14ac:dyDescent="0.4">
      <c r="A37" s="1496" t="s">
        <v>15</v>
      </c>
      <c r="B37" s="1490" t="s">
        <v>15</v>
      </c>
      <c r="C37" s="1902" t="s">
        <v>86</v>
      </c>
      <c r="D37" s="1902"/>
      <c r="E37" s="1902"/>
      <c r="F37" s="1902"/>
      <c r="G37" s="1902"/>
      <c r="H37" s="1902"/>
      <c r="I37" s="1902"/>
      <c r="J37" s="331">
        <f>J30+J33+J36</f>
        <v>4222</v>
      </c>
      <c r="K37" s="331">
        <f t="shared" ref="K37:L37" si="4">K30+K33+K36</f>
        <v>5788.7000000000007</v>
      </c>
      <c r="L37" s="331">
        <f t="shared" si="4"/>
        <v>4839.3999999999996</v>
      </c>
      <c r="M37" s="1497"/>
      <c r="N37" s="1498"/>
      <c r="Q37" s="47">
        <v>13589.31</v>
      </c>
      <c r="R37" s="47">
        <v>0</v>
      </c>
      <c r="S37" s="47">
        <v>14126.56</v>
      </c>
      <c r="T37" s="47">
        <v>0</v>
      </c>
      <c r="U37" s="47">
        <v>2499.9899999999998</v>
      </c>
      <c r="V37" s="47">
        <v>0</v>
      </c>
      <c r="W37" s="47">
        <v>7590</v>
      </c>
      <c r="X37" s="47">
        <v>21047.89</v>
      </c>
      <c r="Y37" s="47">
        <v>3499.99</v>
      </c>
      <c r="Z37" s="47">
        <v>22123.09</v>
      </c>
      <c r="AA37" s="47">
        <v>12808.2</v>
      </c>
      <c r="AB37" s="10">
        <f t="shared" ref="AB37:AB47" si="5">SUM(Q37:AA37)</f>
        <v>97285.03</v>
      </c>
    </row>
    <row r="38" spans="1:28" ht="18.600000000000001" thickBot="1" x14ac:dyDescent="0.4">
      <c r="A38" s="1874" t="s">
        <v>15</v>
      </c>
      <c r="B38" s="1876" t="s">
        <v>38</v>
      </c>
      <c r="C38" s="1464" t="s">
        <v>975</v>
      </c>
      <c r="D38" s="1464"/>
      <c r="E38" s="1464"/>
      <c r="F38" s="1464"/>
      <c r="G38" s="1464"/>
      <c r="H38" s="1464"/>
      <c r="I38" s="1464"/>
      <c r="J38" s="1465"/>
      <c r="K38" s="1465"/>
      <c r="L38" s="1465"/>
      <c r="M38" s="1465"/>
      <c r="N38" s="1466"/>
      <c r="Q38" s="47">
        <v>13</v>
      </c>
      <c r="R38" s="47">
        <v>6</v>
      </c>
      <c r="S38" s="47">
        <v>100</v>
      </c>
      <c r="T38" s="47">
        <v>0</v>
      </c>
      <c r="U38" s="47">
        <v>100</v>
      </c>
      <c r="V38" s="47">
        <v>49</v>
      </c>
      <c r="W38" s="47">
        <v>51</v>
      </c>
      <c r="X38" s="47">
        <v>15.89</v>
      </c>
      <c r="Y38" s="47">
        <v>3</v>
      </c>
      <c r="Z38" s="47">
        <v>10</v>
      </c>
      <c r="AA38" s="47">
        <v>4.45</v>
      </c>
      <c r="AB38" s="10">
        <f t="shared" si="5"/>
        <v>352.34</v>
      </c>
    </row>
    <row r="39" spans="1:28" ht="36.75" customHeight="1" thickBot="1" x14ac:dyDescent="0.4">
      <c r="A39" s="1875"/>
      <c r="B39" s="1877"/>
      <c r="C39" s="1832" t="s">
        <v>88</v>
      </c>
      <c r="D39" s="1833"/>
      <c r="E39" s="1834"/>
      <c r="F39" s="1500" t="s">
        <v>976</v>
      </c>
      <c r="G39" s="140">
        <v>23.62</v>
      </c>
      <c r="H39" s="140">
        <v>81.62</v>
      </c>
      <c r="I39" s="1501" t="s">
        <v>20</v>
      </c>
      <c r="J39" s="1501" t="s">
        <v>20</v>
      </c>
      <c r="K39" s="1501" t="s">
        <v>20</v>
      </c>
      <c r="L39" s="1501" t="s">
        <v>20</v>
      </c>
      <c r="M39" s="1502"/>
      <c r="N39" s="1503"/>
      <c r="Q39" s="10">
        <v>1</v>
      </c>
      <c r="R39" s="10">
        <v>2</v>
      </c>
      <c r="S39" s="10">
        <v>3</v>
      </c>
      <c r="T39" s="10">
        <v>4</v>
      </c>
      <c r="U39" s="10">
        <v>5</v>
      </c>
      <c r="V39" s="10">
        <v>6</v>
      </c>
      <c r="W39" s="10">
        <v>7</v>
      </c>
      <c r="X39" s="10">
        <v>8</v>
      </c>
      <c r="Y39" s="10">
        <v>9</v>
      </c>
      <c r="Z39" s="10">
        <v>10</v>
      </c>
      <c r="AA39" s="10">
        <v>11</v>
      </c>
      <c r="AB39" s="10">
        <f t="shared" si="5"/>
        <v>66</v>
      </c>
    </row>
    <row r="40" spans="1:28" ht="31.5" customHeight="1" thickBot="1" x14ac:dyDescent="0.4">
      <c r="A40" s="1496" t="s">
        <v>15</v>
      </c>
      <c r="B40" s="1504" t="s">
        <v>38</v>
      </c>
      <c r="C40" s="1789" t="s">
        <v>15</v>
      </c>
      <c r="D40" s="1734" t="s">
        <v>977</v>
      </c>
      <c r="E40" s="1735"/>
      <c r="F40" s="1735"/>
      <c r="G40" s="1735"/>
      <c r="H40" s="1735"/>
      <c r="I40" s="1735"/>
      <c r="J40" s="1735"/>
      <c r="K40" s="1735"/>
      <c r="L40" s="1736"/>
      <c r="M40" s="512"/>
      <c r="N40" s="1487"/>
      <c r="Q40" s="10" t="s">
        <v>226</v>
      </c>
      <c r="R40" s="10" t="s">
        <v>227</v>
      </c>
      <c r="S40" s="10" t="s">
        <v>228</v>
      </c>
      <c r="T40" s="10" t="s">
        <v>229</v>
      </c>
      <c r="U40" s="10" t="s">
        <v>230</v>
      </c>
      <c r="V40" s="10" t="s">
        <v>231</v>
      </c>
      <c r="W40" s="47" t="s">
        <v>232</v>
      </c>
      <c r="X40" s="47" t="s">
        <v>865</v>
      </c>
      <c r="Y40" s="47" t="s">
        <v>234</v>
      </c>
      <c r="Z40" s="47" t="s">
        <v>235</v>
      </c>
      <c r="AA40" s="47" t="s">
        <v>236</v>
      </c>
      <c r="AB40" s="10">
        <f t="shared" si="5"/>
        <v>0</v>
      </c>
    </row>
    <row r="41" spans="1:28" ht="20.25" customHeight="1" x14ac:dyDescent="0.35">
      <c r="A41" s="1496"/>
      <c r="B41" s="1504"/>
      <c r="C41" s="1790"/>
      <c r="D41" s="1771" t="s">
        <v>15</v>
      </c>
      <c r="E41" s="1837" t="s">
        <v>977</v>
      </c>
      <c r="F41" s="158" t="s">
        <v>978</v>
      </c>
      <c r="G41" s="119">
        <v>3970.9</v>
      </c>
      <c r="H41" s="641">
        <f>AB41</f>
        <v>4316</v>
      </c>
      <c r="I41" s="1820" t="s">
        <v>32</v>
      </c>
      <c r="J41" s="1844">
        <v>950.3</v>
      </c>
      <c r="K41" s="1844">
        <v>1003</v>
      </c>
      <c r="L41" s="1844">
        <v>964.6</v>
      </c>
      <c r="M41" s="1505"/>
      <c r="N41" s="1829"/>
      <c r="P41" s="200"/>
      <c r="Q41" s="10">
        <v>420</v>
      </c>
      <c r="R41" s="10">
        <v>420</v>
      </c>
      <c r="S41" s="10">
        <v>326</v>
      </c>
      <c r="T41" s="10">
        <v>85</v>
      </c>
      <c r="U41" s="10">
        <v>131</v>
      </c>
      <c r="V41" s="10">
        <v>352</v>
      </c>
      <c r="W41" s="10">
        <v>313</v>
      </c>
      <c r="X41" s="10">
        <v>454</v>
      </c>
      <c r="Y41" s="10">
        <v>17</v>
      </c>
      <c r="Z41" s="10">
        <v>900</v>
      </c>
      <c r="AA41" s="10">
        <v>898</v>
      </c>
      <c r="AB41" s="10">
        <f t="shared" si="5"/>
        <v>4316</v>
      </c>
    </row>
    <row r="42" spans="1:28" ht="20.25" customHeight="1" x14ac:dyDescent="0.35">
      <c r="A42" s="1496"/>
      <c r="B42" s="1504"/>
      <c r="C42" s="1790"/>
      <c r="D42" s="1772"/>
      <c r="E42" s="1838"/>
      <c r="F42" s="329" t="s">
        <v>979</v>
      </c>
      <c r="G42" s="276">
        <v>14.85</v>
      </c>
      <c r="H42" s="642">
        <v>11.91</v>
      </c>
      <c r="I42" s="1822"/>
      <c r="J42" s="1724"/>
      <c r="K42" s="1724"/>
      <c r="L42" s="1724"/>
      <c r="M42" s="1506"/>
      <c r="N42" s="1830"/>
      <c r="P42" s="200"/>
      <c r="Q42" s="200">
        <v>13</v>
      </c>
      <c r="V42" s="47">
        <v>1.9</v>
      </c>
      <c r="W42" s="47">
        <v>1175</v>
      </c>
      <c r="X42" s="47">
        <v>0.90900000000000003</v>
      </c>
      <c r="Y42" s="47">
        <v>0.4</v>
      </c>
      <c r="Z42" s="47">
        <v>0</v>
      </c>
      <c r="AB42" s="10">
        <f t="shared" si="5"/>
        <v>1191.2090000000003</v>
      </c>
    </row>
    <row r="43" spans="1:28" ht="20.25" customHeight="1" x14ac:dyDescent="0.35">
      <c r="A43" s="1496"/>
      <c r="B43" s="1504"/>
      <c r="C43" s="1790"/>
      <c r="D43" s="1772"/>
      <c r="E43" s="1838"/>
      <c r="F43" s="329" t="s">
        <v>980</v>
      </c>
      <c r="G43" s="276">
        <v>2.34</v>
      </c>
      <c r="H43" s="642">
        <f>AB43</f>
        <v>12.718000000000002</v>
      </c>
      <c r="I43" s="1823" t="s">
        <v>57</v>
      </c>
      <c r="J43" s="1722">
        <v>12.6</v>
      </c>
      <c r="K43" s="1722">
        <v>12.6</v>
      </c>
      <c r="L43" s="1722">
        <v>12.6</v>
      </c>
      <c r="M43" s="1506"/>
      <c r="N43" s="1830"/>
      <c r="P43" s="200"/>
      <c r="Q43" s="200">
        <v>1.04</v>
      </c>
      <c r="R43" s="47">
        <v>1.04</v>
      </c>
      <c r="S43" s="47">
        <v>5.03</v>
      </c>
      <c r="T43" s="47">
        <v>0.63500000000000001</v>
      </c>
      <c r="U43" s="47">
        <v>1</v>
      </c>
      <c r="V43" s="47">
        <v>1</v>
      </c>
      <c r="W43" s="47">
        <v>0</v>
      </c>
      <c r="X43" s="47">
        <v>1.6080000000000001</v>
      </c>
      <c r="Z43" s="47">
        <v>0.51500000000000001</v>
      </c>
      <c r="AA43" s="47">
        <v>0.85</v>
      </c>
      <c r="AB43" s="10">
        <f t="shared" si="5"/>
        <v>12.718000000000002</v>
      </c>
    </row>
    <row r="44" spans="1:28" ht="21.75" customHeight="1" thickBot="1" x14ac:dyDescent="0.4">
      <c r="A44" s="1496"/>
      <c r="B44" s="1504"/>
      <c r="C44" s="1790"/>
      <c r="D44" s="1773"/>
      <c r="E44" s="1839"/>
      <c r="F44" s="241" t="s">
        <v>981</v>
      </c>
      <c r="G44" s="240">
        <v>205.41</v>
      </c>
      <c r="H44" s="1507">
        <v>272.57</v>
      </c>
      <c r="I44" s="1845"/>
      <c r="J44" s="1725"/>
      <c r="K44" s="1725"/>
      <c r="L44" s="1725"/>
      <c r="M44" s="1508"/>
      <c r="N44" s="1831"/>
      <c r="P44" s="200"/>
      <c r="Q44" s="200">
        <v>16.899999999999999</v>
      </c>
      <c r="S44" s="47">
        <v>21.5</v>
      </c>
      <c r="T44" s="47">
        <v>2.8</v>
      </c>
      <c r="U44" s="47">
        <v>7</v>
      </c>
      <c r="V44" s="47">
        <v>14.07</v>
      </c>
      <c r="W44" s="47">
        <v>20.74</v>
      </c>
      <c r="X44" s="47">
        <v>19.553000000000001</v>
      </c>
      <c r="Y44" s="47">
        <v>7.7</v>
      </c>
      <c r="Z44" s="47">
        <v>0</v>
      </c>
      <c r="AA44" s="47">
        <v>37.185000000000002</v>
      </c>
      <c r="AB44" s="10">
        <f t="shared" si="5"/>
        <v>147.44799999999998</v>
      </c>
    </row>
    <row r="45" spans="1:28" ht="22.5" customHeight="1" thickBot="1" x14ac:dyDescent="0.4">
      <c r="A45" s="1496"/>
      <c r="B45" s="1504"/>
      <c r="C45" s="1791"/>
      <c r="D45" s="1835" t="s">
        <v>44</v>
      </c>
      <c r="E45" s="1835"/>
      <c r="F45" s="1835"/>
      <c r="G45" s="1835"/>
      <c r="H45" s="1835"/>
      <c r="I45" s="1836"/>
      <c r="J45" s="357">
        <f>SUM(J41:J44)</f>
        <v>962.9</v>
      </c>
      <c r="K45" s="357">
        <f t="shared" ref="K45:L45" si="6">SUM(K41:K44)</f>
        <v>1015.6</v>
      </c>
      <c r="L45" s="357">
        <f t="shared" si="6"/>
        <v>977.2</v>
      </c>
      <c r="M45" s="357"/>
      <c r="N45" s="1116"/>
      <c r="P45" s="47" t="s">
        <v>32</v>
      </c>
      <c r="Q45" s="10">
        <f>28000+58433.78+9031.34+2967.78+8280</f>
        <v>106712.9</v>
      </c>
      <c r="R45" s="10">
        <f>9239.58+40696+5988</f>
        <v>55923.58</v>
      </c>
      <c r="S45" s="10">
        <f>8000+36300+23595+21000+14000+15150+1754.5+7313+23020.5+5160</f>
        <v>155293</v>
      </c>
      <c r="T45" s="10">
        <f>2200.35+19500+2420+2988.02</f>
        <v>27108.37</v>
      </c>
      <c r="U45" s="10">
        <f>3289.12+19299.5+4980.02</f>
        <v>27568.639999999999</v>
      </c>
      <c r="V45" s="10">
        <f>11345+86610.3+16970.25+2663.21</f>
        <v>117588.76000000001</v>
      </c>
      <c r="W45" s="10">
        <f>0+11838+17974.31+12098.44+14513.02+17781.16</f>
        <v>74204.930000000008</v>
      </c>
      <c r="X45" s="10">
        <f>18999.57+16336.36+18057+10864.99+18015.71+64800</f>
        <v>147073.63</v>
      </c>
      <c r="Y45" s="10">
        <f>5217.53+7996.98+2880</f>
        <v>16094.509999999998</v>
      </c>
      <c r="Z45" s="10">
        <f>70554.8+22123.09+11905.12+35450.32</f>
        <v>140033.32999999999</v>
      </c>
      <c r="AA45" s="10">
        <f>12808.2+15446.32+19839.16+13794+31120.08</f>
        <v>93007.760000000009</v>
      </c>
      <c r="AB45" s="10">
        <f t="shared" si="5"/>
        <v>960609.41</v>
      </c>
    </row>
    <row r="46" spans="1:28" ht="33" customHeight="1" thickBot="1" x14ac:dyDescent="0.4">
      <c r="A46" s="1459" t="s">
        <v>15</v>
      </c>
      <c r="B46" s="1509" t="s">
        <v>38</v>
      </c>
      <c r="C46" s="1789" t="s">
        <v>38</v>
      </c>
      <c r="D46" s="1734" t="s">
        <v>982</v>
      </c>
      <c r="E46" s="1735"/>
      <c r="F46" s="1735"/>
      <c r="G46" s="1735"/>
      <c r="H46" s="1735"/>
      <c r="I46" s="1735"/>
      <c r="J46" s="1735"/>
      <c r="K46" s="1735"/>
      <c r="L46" s="1736"/>
      <c r="M46" s="512"/>
      <c r="N46" s="1487"/>
      <c r="P46" s="47" t="s">
        <v>57</v>
      </c>
      <c r="Q46" s="10">
        <v>2654.36</v>
      </c>
      <c r="R46" s="10">
        <v>460.23</v>
      </c>
      <c r="S46" s="10">
        <v>1126.1300000000001</v>
      </c>
      <c r="T46" s="10">
        <v>174.76</v>
      </c>
      <c r="U46" s="10">
        <v>0</v>
      </c>
      <c r="V46" s="10">
        <v>1091.3699999999999</v>
      </c>
      <c r="W46" s="10">
        <v>0</v>
      </c>
      <c r="X46" s="10">
        <v>1529.22</v>
      </c>
      <c r="Y46" s="10">
        <v>100</v>
      </c>
      <c r="Z46" s="10">
        <v>760.27</v>
      </c>
      <c r="AA46" s="10">
        <v>4189.8500000000004</v>
      </c>
      <c r="AB46" s="10">
        <f t="shared" si="5"/>
        <v>12086.19</v>
      </c>
    </row>
    <row r="47" spans="1:28" ht="28.5" customHeight="1" thickBot="1" x14ac:dyDescent="0.4">
      <c r="A47" s="1496"/>
      <c r="B47" s="1467"/>
      <c r="C47" s="1790"/>
      <c r="D47" s="1124" t="s">
        <v>15</v>
      </c>
      <c r="E47" s="1125" t="s">
        <v>982</v>
      </c>
      <c r="F47" s="292" t="s">
        <v>983</v>
      </c>
      <c r="G47" s="276">
        <v>100</v>
      </c>
      <c r="H47" s="276">
        <v>100</v>
      </c>
      <c r="I47" s="1510" t="s">
        <v>32</v>
      </c>
      <c r="J47" s="1511">
        <v>30</v>
      </c>
      <c r="K47" s="1511">
        <v>30</v>
      </c>
      <c r="L47" s="1512">
        <v>16.5</v>
      </c>
      <c r="M47" s="1513"/>
      <c r="N47" s="1514"/>
      <c r="Q47" s="10">
        <f t="shared" ref="Q47:W47" si="7">Q45+Q46+Q37</f>
        <v>122956.56999999999</v>
      </c>
      <c r="R47" s="10">
        <f t="shared" si="7"/>
        <v>56383.810000000005</v>
      </c>
      <c r="S47" s="10">
        <f t="shared" si="7"/>
        <v>170545.69</v>
      </c>
      <c r="T47" s="10">
        <f t="shared" si="7"/>
        <v>27283.129999999997</v>
      </c>
      <c r="U47" s="10">
        <f t="shared" si="7"/>
        <v>30068.629999999997</v>
      </c>
      <c r="V47" s="10">
        <f t="shared" si="7"/>
        <v>118680.13</v>
      </c>
      <c r="W47" s="10">
        <f t="shared" si="7"/>
        <v>81794.930000000008</v>
      </c>
      <c r="X47" s="10">
        <f>111330.74-X46</f>
        <v>109801.52</v>
      </c>
      <c r="Y47" s="10">
        <f>111330.74-Y46</f>
        <v>111230.74</v>
      </c>
      <c r="Z47" s="10">
        <v>140793.60000000001</v>
      </c>
      <c r="AA47" s="10">
        <v>97197.61</v>
      </c>
      <c r="AB47" s="10">
        <f t="shared" si="5"/>
        <v>1066736.3600000001</v>
      </c>
    </row>
    <row r="48" spans="1:28" ht="22.5" customHeight="1" thickBot="1" x14ac:dyDescent="0.4">
      <c r="A48" s="1515"/>
      <c r="B48" s="1516"/>
      <c r="C48" s="1846"/>
      <c r="D48" s="1841" t="s">
        <v>44</v>
      </c>
      <c r="E48" s="1842"/>
      <c r="F48" s="1842"/>
      <c r="G48" s="1842"/>
      <c r="H48" s="1842"/>
      <c r="I48" s="1843"/>
      <c r="J48" s="354">
        <f>SUM(J47)</f>
        <v>30</v>
      </c>
      <c r="K48" s="354">
        <f t="shared" ref="K48:L48" si="8">SUM(K47)</f>
        <v>30</v>
      </c>
      <c r="L48" s="354">
        <f t="shared" si="8"/>
        <v>16.5</v>
      </c>
      <c r="M48" s="354"/>
      <c r="N48" s="1228"/>
    </row>
    <row r="49" spans="1:14" ht="18.600000000000001" thickBot="1" x14ac:dyDescent="0.4">
      <c r="A49" s="1475" t="s">
        <v>15</v>
      </c>
      <c r="B49" s="1499" t="s">
        <v>38</v>
      </c>
      <c r="C49" s="1870" t="s">
        <v>86</v>
      </c>
      <c r="D49" s="1870"/>
      <c r="E49" s="1870"/>
      <c r="F49" s="1870"/>
      <c r="G49" s="1870"/>
      <c r="H49" s="1870"/>
      <c r="I49" s="1870"/>
      <c r="J49" s="352">
        <f>J45+J48</f>
        <v>992.9</v>
      </c>
      <c r="K49" s="352">
        <f t="shared" ref="K49:L49" si="9">K45+K48</f>
        <v>1045.5999999999999</v>
      </c>
      <c r="L49" s="506">
        <f t="shared" si="9"/>
        <v>993.7</v>
      </c>
      <c r="M49" s="1517"/>
      <c r="N49" s="1518"/>
    </row>
    <row r="50" spans="1:14" ht="23.25" customHeight="1" thickBot="1" x14ac:dyDescent="0.4">
      <c r="A50" s="1874" t="s">
        <v>15</v>
      </c>
      <c r="B50" s="1876" t="s">
        <v>49</v>
      </c>
      <c r="C50" s="1519" t="s">
        <v>984</v>
      </c>
      <c r="D50" s="1519"/>
      <c r="E50" s="1519"/>
      <c r="F50" s="1520"/>
      <c r="G50" s="1520"/>
      <c r="H50" s="1520"/>
      <c r="I50" s="1521"/>
      <c r="J50" s="1522"/>
      <c r="K50" s="509"/>
      <c r="L50" s="509"/>
      <c r="M50" s="509"/>
      <c r="N50" s="1523"/>
    </row>
    <row r="51" spans="1:14" ht="39.75" customHeight="1" x14ac:dyDescent="0.35">
      <c r="A51" s="1916"/>
      <c r="B51" s="1906"/>
      <c r="C51" s="2031" t="s">
        <v>395</v>
      </c>
      <c r="D51" s="2032"/>
      <c r="E51" s="2033"/>
      <c r="F51" s="676" t="s">
        <v>985</v>
      </c>
      <c r="G51" s="123">
        <v>65.8</v>
      </c>
      <c r="H51" s="123">
        <v>66.47</v>
      </c>
      <c r="I51" s="1524" t="s">
        <v>20</v>
      </c>
      <c r="J51" s="1525" t="s">
        <v>20</v>
      </c>
      <c r="K51" s="1524" t="s">
        <v>20</v>
      </c>
      <c r="L51" s="1525" t="s">
        <v>20</v>
      </c>
      <c r="M51" s="1526"/>
      <c r="N51" s="1527"/>
    </row>
    <row r="52" spans="1:14" ht="23.25" customHeight="1" x14ac:dyDescent="0.35">
      <c r="A52" s="1916"/>
      <c r="B52" s="1906"/>
      <c r="C52" s="2034" t="s">
        <v>397</v>
      </c>
      <c r="D52" s="2035"/>
      <c r="E52" s="2036"/>
      <c r="F52" s="1471" t="s">
        <v>986</v>
      </c>
      <c r="G52" s="461">
        <v>58.65</v>
      </c>
      <c r="H52" s="461">
        <v>59.04</v>
      </c>
      <c r="I52" s="1528" t="s">
        <v>20</v>
      </c>
      <c r="J52" s="1529" t="s">
        <v>20</v>
      </c>
      <c r="K52" s="1528" t="s">
        <v>20</v>
      </c>
      <c r="L52" s="1529" t="s">
        <v>20</v>
      </c>
      <c r="M52" s="1530"/>
      <c r="N52" s="1531"/>
    </row>
    <row r="53" spans="1:14" ht="23.25" customHeight="1" x14ac:dyDescent="0.35">
      <c r="A53" s="1916"/>
      <c r="B53" s="1906"/>
      <c r="C53" s="2034" t="s">
        <v>987</v>
      </c>
      <c r="D53" s="2035"/>
      <c r="E53" s="2036"/>
      <c r="F53" s="543" t="s">
        <v>988</v>
      </c>
      <c r="G53" s="461">
        <v>199.5</v>
      </c>
      <c r="H53" s="461">
        <v>247</v>
      </c>
      <c r="I53" s="1528" t="s">
        <v>20</v>
      </c>
      <c r="J53" s="1529" t="s">
        <v>20</v>
      </c>
      <c r="K53" s="1528" t="s">
        <v>20</v>
      </c>
      <c r="L53" s="1529" t="s">
        <v>20</v>
      </c>
      <c r="M53" s="1530"/>
      <c r="N53" s="1531"/>
    </row>
    <row r="54" spans="1:14" ht="24" customHeight="1" x14ac:dyDescent="0.35">
      <c r="A54" s="1916"/>
      <c r="B54" s="1906"/>
      <c r="C54" s="2034" t="s">
        <v>989</v>
      </c>
      <c r="D54" s="2035"/>
      <c r="E54" s="2036"/>
      <c r="F54" s="543" t="s">
        <v>990</v>
      </c>
      <c r="G54" s="461">
        <v>168</v>
      </c>
      <c r="H54" s="461">
        <v>204</v>
      </c>
      <c r="I54" s="1528" t="s">
        <v>20</v>
      </c>
      <c r="J54" s="1529" t="s">
        <v>20</v>
      </c>
      <c r="K54" s="1528" t="s">
        <v>20</v>
      </c>
      <c r="L54" s="1529" t="s">
        <v>20</v>
      </c>
      <c r="M54" s="1530"/>
      <c r="N54" s="1531"/>
    </row>
    <row r="55" spans="1:14" ht="33" customHeight="1" x14ac:dyDescent="0.35">
      <c r="A55" s="1916"/>
      <c r="B55" s="1906"/>
      <c r="C55" s="2034" t="s">
        <v>991</v>
      </c>
      <c r="D55" s="2035"/>
      <c r="E55" s="2036"/>
      <c r="F55" s="543" t="s">
        <v>992</v>
      </c>
      <c r="G55" s="461">
        <v>9265</v>
      </c>
      <c r="H55" s="461">
        <v>9334</v>
      </c>
      <c r="I55" s="1528" t="s">
        <v>20</v>
      </c>
      <c r="J55" s="1529" t="s">
        <v>20</v>
      </c>
      <c r="K55" s="1528" t="s">
        <v>20</v>
      </c>
      <c r="L55" s="1529" t="s">
        <v>20</v>
      </c>
      <c r="M55" s="1530"/>
      <c r="N55" s="1531"/>
    </row>
    <row r="56" spans="1:14" ht="36.75" customHeight="1" x14ac:dyDescent="0.35">
      <c r="A56" s="1916"/>
      <c r="B56" s="1906"/>
      <c r="C56" s="2034" t="s">
        <v>993</v>
      </c>
      <c r="D56" s="2035"/>
      <c r="E56" s="2036"/>
      <c r="F56" s="543" t="s">
        <v>994</v>
      </c>
      <c r="G56" s="461">
        <v>28</v>
      </c>
      <c r="H56" s="461">
        <v>23</v>
      </c>
      <c r="I56" s="1528" t="s">
        <v>20</v>
      </c>
      <c r="J56" s="1529" t="s">
        <v>20</v>
      </c>
      <c r="K56" s="1528" t="s">
        <v>20</v>
      </c>
      <c r="L56" s="1529" t="s">
        <v>20</v>
      </c>
      <c r="M56" s="1530"/>
      <c r="N56" s="1531"/>
    </row>
    <row r="57" spans="1:14" ht="33" customHeight="1" x14ac:dyDescent="0.35">
      <c r="A57" s="1916"/>
      <c r="B57" s="1906"/>
      <c r="C57" s="2034" t="s">
        <v>995</v>
      </c>
      <c r="D57" s="2035"/>
      <c r="E57" s="2036"/>
      <c r="F57" s="543" t="s">
        <v>996</v>
      </c>
      <c r="G57" s="461">
        <v>8130</v>
      </c>
      <c r="H57" s="461">
        <v>8182</v>
      </c>
      <c r="I57" s="1528" t="s">
        <v>20</v>
      </c>
      <c r="J57" s="1529" t="s">
        <v>20</v>
      </c>
      <c r="K57" s="1528" t="s">
        <v>20</v>
      </c>
      <c r="L57" s="1529" t="s">
        <v>20</v>
      </c>
      <c r="M57" s="1530"/>
      <c r="N57" s="1531"/>
    </row>
    <row r="58" spans="1:14" ht="27" customHeight="1" x14ac:dyDescent="0.35">
      <c r="A58" s="1916"/>
      <c r="B58" s="1906"/>
      <c r="C58" s="2034" t="s">
        <v>997</v>
      </c>
      <c r="D58" s="2035"/>
      <c r="E58" s="2036"/>
      <c r="F58" s="564" t="s">
        <v>998</v>
      </c>
      <c r="G58" s="461">
        <v>49.03</v>
      </c>
      <c r="H58" s="461">
        <v>50</v>
      </c>
      <c r="I58" s="1528" t="s">
        <v>20</v>
      </c>
      <c r="J58" s="1529" t="s">
        <v>20</v>
      </c>
      <c r="K58" s="1528" t="s">
        <v>20</v>
      </c>
      <c r="L58" s="1529" t="s">
        <v>20</v>
      </c>
      <c r="M58" s="1530"/>
      <c r="N58" s="1531"/>
    </row>
    <row r="59" spans="1:14" ht="34.5" customHeight="1" x14ac:dyDescent="0.35">
      <c r="A59" s="1916"/>
      <c r="B59" s="1906"/>
      <c r="C59" s="2034" t="s">
        <v>999</v>
      </c>
      <c r="D59" s="2035"/>
      <c r="E59" s="2036"/>
      <c r="F59" s="564" t="s">
        <v>1000</v>
      </c>
      <c r="G59" s="461">
        <v>19</v>
      </c>
      <c r="H59" s="461">
        <v>19</v>
      </c>
      <c r="I59" s="1528" t="s">
        <v>20</v>
      </c>
      <c r="J59" s="1529" t="s">
        <v>20</v>
      </c>
      <c r="K59" s="1528" t="s">
        <v>20</v>
      </c>
      <c r="L59" s="1529" t="s">
        <v>20</v>
      </c>
      <c r="M59" s="1530"/>
      <c r="N59" s="1531"/>
    </row>
    <row r="60" spans="1:14" ht="30.75" customHeight="1" x14ac:dyDescent="0.35">
      <c r="A60" s="1916"/>
      <c r="B60" s="1906"/>
      <c r="C60" s="2034" t="s">
        <v>1001</v>
      </c>
      <c r="D60" s="2035"/>
      <c r="E60" s="2036"/>
      <c r="F60" s="564" t="s">
        <v>1002</v>
      </c>
      <c r="G60" s="461">
        <v>3</v>
      </c>
      <c r="H60" s="461">
        <v>3</v>
      </c>
      <c r="I60" s="1528" t="s">
        <v>20</v>
      </c>
      <c r="J60" s="1529" t="s">
        <v>20</v>
      </c>
      <c r="K60" s="1528" t="s">
        <v>20</v>
      </c>
      <c r="L60" s="1529" t="s">
        <v>20</v>
      </c>
      <c r="M60" s="1530"/>
      <c r="N60" s="1531"/>
    </row>
    <row r="61" spans="1:14" ht="42" customHeight="1" thickBot="1" x14ac:dyDescent="0.4">
      <c r="A61" s="1875"/>
      <c r="B61" s="1877"/>
      <c r="C61" s="2037" t="s">
        <v>1003</v>
      </c>
      <c r="D61" s="2038"/>
      <c r="E61" s="2039"/>
      <c r="F61" s="1532" t="s">
        <v>1004</v>
      </c>
      <c r="G61" s="546">
        <v>10</v>
      </c>
      <c r="H61" s="546">
        <v>8</v>
      </c>
      <c r="I61" s="1533" t="s">
        <v>20</v>
      </c>
      <c r="J61" s="1534" t="s">
        <v>20</v>
      </c>
      <c r="K61" s="1533" t="s">
        <v>20</v>
      </c>
      <c r="L61" s="1534" t="s">
        <v>20</v>
      </c>
      <c r="M61" s="1535"/>
      <c r="N61" s="1536"/>
    </row>
    <row r="62" spans="1:14" ht="37.5" customHeight="1" thickBot="1" x14ac:dyDescent="0.4">
      <c r="A62" s="1916" t="s">
        <v>15</v>
      </c>
      <c r="B62" s="1906" t="s">
        <v>49</v>
      </c>
      <c r="C62" s="1789" t="s">
        <v>15</v>
      </c>
      <c r="D62" s="1734" t="s">
        <v>1005</v>
      </c>
      <c r="E62" s="1735"/>
      <c r="F62" s="1735"/>
      <c r="G62" s="1735"/>
      <c r="H62" s="1735"/>
      <c r="I62" s="1735"/>
      <c r="J62" s="1735"/>
      <c r="K62" s="1735"/>
      <c r="L62" s="1736"/>
      <c r="M62" s="512"/>
      <c r="N62" s="1487"/>
    </row>
    <row r="63" spans="1:14" ht="36.75" customHeight="1" thickBot="1" x14ac:dyDescent="0.4">
      <c r="A63" s="1916"/>
      <c r="B63" s="1906"/>
      <c r="C63" s="1790"/>
      <c r="D63" s="1488" t="s">
        <v>15</v>
      </c>
      <c r="E63" s="181" t="s">
        <v>1005</v>
      </c>
      <c r="F63" s="159" t="s">
        <v>1006</v>
      </c>
      <c r="G63" s="121">
        <v>92.35</v>
      </c>
      <c r="H63" s="121">
        <v>92.35</v>
      </c>
      <c r="I63" s="1537" t="s">
        <v>32</v>
      </c>
      <c r="J63" s="576">
        <v>25</v>
      </c>
      <c r="K63" s="577">
        <v>38.6</v>
      </c>
      <c r="L63" s="577">
        <v>38.6</v>
      </c>
      <c r="M63" s="481"/>
      <c r="N63" s="1538"/>
    </row>
    <row r="64" spans="1:14" ht="22.5" customHeight="1" thickBot="1" x14ac:dyDescent="0.4">
      <c r="A64" s="1874"/>
      <c r="B64" s="1876"/>
      <c r="C64" s="1846"/>
      <c r="D64" s="1755" t="s">
        <v>44</v>
      </c>
      <c r="E64" s="1756"/>
      <c r="F64" s="1756"/>
      <c r="G64" s="1756"/>
      <c r="H64" s="1756"/>
      <c r="I64" s="1757"/>
      <c r="J64" s="357">
        <f>SUM(J63)</f>
        <v>25</v>
      </c>
      <c r="K64" s="357">
        <f t="shared" ref="K64:L64" si="10">SUM(K63)</f>
        <v>38.6</v>
      </c>
      <c r="L64" s="357">
        <f t="shared" si="10"/>
        <v>38.6</v>
      </c>
      <c r="M64" s="357"/>
      <c r="N64" s="1116"/>
    </row>
    <row r="65" spans="1:14" ht="43.5" customHeight="1" thickBot="1" x14ac:dyDescent="0.4">
      <c r="A65" s="1874" t="s">
        <v>15</v>
      </c>
      <c r="B65" s="1876" t="s">
        <v>49</v>
      </c>
      <c r="C65" s="1789" t="s">
        <v>38</v>
      </c>
      <c r="D65" s="1734" t="s">
        <v>1007</v>
      </c>
      <c r="E65" s="1735"/>
      <c r="F65" s="1735"/>
      <c r="G65" s="1735"/>
      <c r="H65" s="1735"/>
      <c r="I65" s="1735"/>
      <c r="J65" s="1735"/>
      <c r="K65" s="1735"/>
      <c r="L65" s="1736"/>
      <c r="M65" s="512"/>
      <c r="N65" s="1489"/>
    </row>
    <row r="66" spans="1:14" ht="21.75" customHeight="1" x14ac:dyDescent="0.35">
      <c r="A66" s="1916"/>
      <c r="B66" s="1906"/>
      <c r="C66" s="1790"/>
      <c r="D66" s="1771" t="s">
        <v>15</v>
      </c>
      <c r="E66" s="1768" t="s">
        <v>617</v>
      </c>
      <c r="F66" s="1795" t="s">
        <v>1008</v>
      </c>
      <c r="G66" s="1797">
        <v>1</v>
      </c>
      <c r="H66" s="1797">
        <v>1</v>
      </c>
      <c r="I66" s="1480" t="s">
        <v>32</v>
      </c>
      <c r="J66" s="1481">
        <v>170.8</v>
      </c>
      <c r="K66" s="1481">
        <v>170.8</v>
      </c>
      <c r="L66" s="365">
        <v>170.8</v>
      </c>
      <c r="M66" s="1827" t="s">
        <v>1009</v>
      </c>
      <c r="N66" s="1849"/>
    </row>
    <row r="67" spans="1:14" ht="28.95" customHeight="1" thickBot="1" x14ac:dyDescent="0.4">
      <c r="A67" s="1916"/>
      <c r="B67" s="1906"/>
      <c r="C67" s="1790"/>
      <c r="D67" s="1773"/>
      <c r="E67" s="1770"/>
      <c r="F67" s="1796"/>
      <c r="G67" s="1798"/>
      <c r="H67" s="1798"/>
      <c r="I67" s="1238" t="s">
        <v>1010</v>
      </c>
      <c r="J67" s="366">
        <v>0</v>
      </c>
      <c r="K67" s="366">
        <v>0</v>
      </c>
      <c r="L67" s="366">
        <v>0</v>
      </c>
      <c r="M67" s="1828"/>
      <c r="N67" s="1731"/>
    </row>
    <row r="68" spans="1:14" ht="21" customHeight="1" thickBot="1" x14ac:dyDescent="0.4">
      <c r="A68" s="1916"/>
      <c r="B68" s="1906"/>
      <c r="C68" s="1791"/>
      <c r="D68" s="1755" t="s">
        <v>44</v>
      </c>
      <c r="E68" s="1756"/>
      <c r="F68" s="1756"/>
      <c r="G68" s="1756"/>
      <c r="H68" s="1756"/>
      <c r="I68" s="1757"/>
      <c r="J68" s="359">
        <f>SUM(J66:J67)</f>
        <v>170.8</v>
      </c>
      <c r="K68" s="359">
        <f t="shared" ref="K68:L68" si="11">SUM(K66:K67)</f>
        <v>170.8</v>
      </c>
      <c r="L68" s="359">
        <f t="shared" si="11"/>
        <v>170.8</v>
      </c>
      <c r="M68" s="357"/>
      <c r="N68" s="1116"/>
    </row>
    <row r="69" spans="1:14" ht="45" customHeight="1" thickBot="1" x14ac:dyDescent="0.4">
      <c r="A69" s="1912" t="s">
        <v>15</v>
      </c>
      <c r="B69" s="1881" t="s">
        <v>49</v>
      </c>
      <c r="C69" s="1789" t="s">
        <v>49</v>
      </c>
      <c r="D69" s="1765" t="s">
        <v>1011</v>
      </c>
      <c r="E69" s="1735"/>
      <c r="F69" s="1735"/>
      <c r="G69" s="1735"/>
      <c r="H69" s="1735"/>
      <c r="I69" s="1766"/>
      <c r="J69" s="1766"/>
      <c r="K69" s="1766"/>
      <c r="L69" s="1937"/>
      <c r="M69" s="1540"/>
      <c r="N69" s="1123"/>
    </row>
    <row r="70" spans="1:14" ht="24.75" customHeight="1" x14ac:dyDescent="0.35">
      <c r="A70" s="1913"/>
      <c r="B70" s="1917"/>
      <c r="C70" s="1904"/>
      <c r="D70" s="1799" t="s">
        <v>15</v>
      </c>
      <c r="E70" s="1800" t="s">
        <v>617</v>
      </c>
      <c r="F70" s="774" t="s">
        <v>1012</v>
      </c>
      <c r="G70" s="100">
        <v>0</v>
      </c>
      <c r="H70" s="574">
        <v>6</v>
      </c>
      <c r="I70" s="1933" t="s">
        <v>32</v>
      </c>
      <c r="J70" s="1815">
        <v>70</v>
      </c>
      <c r="K70" s="1815">
        <v>26.5</v>
      </c>
      <c r="L70" s="1940">
        <v>0</v>
      </c>
      <c r="M70" s="1934"/>
      <c r="N70" s="1812"/>
    </row>
    <row r="71" spans="1:14" ht="30.75" customHeight="1" x14ac:dyDescent="0.35">
      <c r="A71" s="1913"/>
      <c r="B71" s="1917"/>
      <c r="C71" s="1904"/>
      <c r="D71" s="1799"/>
      <c r="E71" s="1801"/>
      <c r="F71" s="292" t="s">
        <v>1013</v>
      </c>
      <c r="G71" s="280">
        <v>20</v>
      </c>
      <c r="H71" s="535">
        <v>20</v>
      </c>
      <c r="I71" s="1933"/>
      <c r="J71" s="1815"/>
      <c r="K71" s="1815"/>
      <c r="L71" s="1940"/>
      <c r="M71" s="1935"/>
      <c r="N71" s="1813"/>
    </row>
    <row r="72" spans="1:14" ht="30.75" customHeight="1" x14ac:dyDescent="0.35">
      <c r="A72" s="1913"/>
      <c r="B72" s="1917"/>
      <c r="C72" s="1904"/>
      <c r="D72" s="1799"/>
      <c r="E72" s="1801"/>
      <c r="F72" s="279" t="s">
        <v>1014</v>
      </c>
      <c r="G72" s="280">
        <v>0</v>
      </c>
      <c r="H72" s="535">
        <v>0</v>
      </c>
      <c r="I72" s="1933"/>
      <c r="J72" s="1815"/>
      <c r="K72" s="1815"/>
      <c r="L72" s="1940"/>
      <c r="M72" s="1935"/>
      <c r="N72" s="1813"/>
    </row>
    <row r="73" spans="1:14" ht="30.75" customHeight="1" x14ac:dyDescent="0.35">
      <c r="A73" s="1913"/>
      <c r="B73" s="1917"/>
      <c r="C73" s="1904"/>
      <c r="D73" s="1799"/>
      <c r="E73" s="1801"/>
      <c r="F73" s="279" t="s">
        <v>1015</v>
      </c>
      <c r="G73" s="280">
        <v>0</v>
      </c>
      <c r="H73" s="535">
        <v>0</v>
      </c>
      <c r="I73" s="1933"/>
      <c r="J73" s="1815"/>
      <c r="K73" s="1815"/>
      <c r="L73" s="1940"/>
      <c r="M73" s="1935"/>
      <c r="N73" s="1813"/>
    </row>
    <row r="74" spans="1:14" ht="30.75" customHeight="1" x14ac:dyDescent="0.35">
      <c r="A74" s="1913"/>
      <c r="B74" s="1917"/>
      <c r="C74" s="1904"/>
      <c r="D74" s="1799"/>
      <c r="E74" s="1801"/>
      <c r="F74" s="573" t="s">
        <v>1016</v>
      </c>
      <c r="G74" s="558">
        <v>0</v>
      </c>
      <c r="H74" s="575">
        <v>0</v>
      </c>
      <c r="I74" s="1933"/>
      <c r="J74" s="1815"/>
      <c r="K74" s="1815"/>
      <c r="L74" s="1940"/>
      <c r="M74" s="1935"/>
      <c r="N74" s="1813"/>
    </row>
    <row r="75" spans="1:14" ht="13.95" customHeight="1" thickBot="1" x14ac:dyDescent="0.4">
      <c r="A75" s="1913"/>
      <c r="B75" s="1917"/>
      <c r="C75" s="1904"/>
      <c r="D75" s="1799"/>
      <c r="E75" s="1801"/>
      <c r="F75" s="1803" t="s">
        <v>1017</v>
      </c>
      <c r="G75" s="1938">
        <v>0</v>
      </c>
      <c r="H75" s="1938">
        <v>0</v>
      </c>
      <c r="I75" s="1933"/>
      <c r="J75" s="1815"/>
      <c r="K75" s="1815"/>
      <c r="L75" s="1940"/>
      <c r="M75" s="1936"/>
      <c r="N75" s="1814"/>
    </row>
    <row r="76" spans="1:14" ht="18" customHeight="1" thickBot="1" x14ac:dyDescent="0.4">
      <c r="A76" s="1913"/>
      <c r="B76" s="1917"/>
      <c r="C76" s="1904"/>
      <c r="D76" s="1799"/>
      <c r="E76" s="1802"/>
      <c r="F76" s="1803"/>
      <c r="G76" s="1939"/>
      <c r="H76" s="1939"/>
      <c r="I76" s="1541" t="s">
        <v>1010</v>
      </c>
      <c r="J76" s="1542">
        <v>0</v>
      </c>
      <c r="K76" s="1542">
        <v>7217.4</v>
      </c>
      <c r="L76" s="1542">
        <v>0</v>
      </c>
      <c r="M76" s="1543"/>
      <c r="N76" s="1544"/>
    </row>
    <row r="77" spans="1:14" ht="25.5" customHeight="1" thickBot="1" x14ac:dyDescent="0.4">
      <c r="A77" s="1914"/>
      <c r="B77" s="2040"/>
      <c r="C77" s="1791"/>
      <c r="D77" s="1884" t="s">
        <v>44</v>
      </c>
      <c r="E77" s="1751"/>
      <c r="F77" s="1885"/>
      <c r="G77" s="1885"/>
      <c r="H77" s="1885"/>
      <c r="I77" s="1886"/>
      <c r="J77" s="350">
        <f>SUM(J70)</f>
        <v>70</v>
      </c>
      <c r="K77" s="354">
        <f>K70+K76</f>
        <v>7243.9</v>
      </c>
      <c r="L77" s="354">
        <f t="shared" ref="L77" si="12">SUM(L70)</f>
        <v>0</v>
      </c>
      <c r="M77" s="354"/>
      <c r="N77" s="1228"/>
    </row>
    <row r="78" spans="1:14" ht="21.75" customHeight="1" thickBot="1" x14ac:dyDescent="0.4">
      <c r="A78" s="1475" t="s">
        <v>15</v>
      </c>
      <c r="B78" s="1499" t="s">
        <v>49</v>
      </c>
      <c r="C78" s="1870" t="s">
        <v>86</v>
      </c>
      <c r="D78" s="1870"/>
      <c r="E78" s="1870"/>
      <c r="F78" s="1870"/>
      <c r="G78" s="1870"/>
      <c r="H78" s="1870"/>
      <c r="I78" s="1870"/>
      <c r="J78" s="352">
        <f>J64+J68+J77</f>
        <v>265.8</v>
      </c>
      <c r="K78" s="352">
        <f>K64+K68+K77</f>
        <v>7453.2999999999993</v>
      </c>
      <c r="L78" s="352">
        <f t="shared" ref="L78" si="13">L64+L68+L77</f>
        <v>209.4</v>
      </c>
      <c r="M78" s="506"/>
      <c r="N78" s="370"/>
    </row>
    <row r="79" spans="1:14" ht="19.5" customHeight="1" thickBot="1" x14ac:dyDescent="0.4">
      <c r="A79" s="1874" t="s">
        <v>15</v>
      </c>
      <c r="B79" s="1876" t="s">
        <v>58</v>
      </c>
      <c r="C79" s="1546" t="s">
        <v>1018</v>
      </c>
      <c r="D79" s="1546"/>
      <c r="E79" s="1547"/>
      <c r="F79" s="1548"/>
      <c r="G79" s="1547"/>
      <c r="H79" s="1547"/>
      <c r="I79" s="1547"/>
      <c r="J79" s="1549"/>
      <c r="K79" s="1549"/>
      <c r="L79" s="1549"/>
      <c r="M79" s="1549"/>
      <c r="N79" s="1550"/>
    </row>
    <row r="80" spans="1:14" ht="68.25" customHeight="1" x14ac:dyDescent="0.35">
      <c r="A80" s="1916"/>
      <c r="B80" s="1906"/>
      <c r="C80" s="1941" t="s">
        <v>405</v>
      </c>
      <c r="D80" s="1942"/>
      <c r="E80" s="1943"/>
      <c r="F80" s="125" t="s">
        <v>1019</v>
      </c>
      <c r="G80" s="124">
        <v>4</v>
      </c>
      <c r="H80" s="124">
        <f>5+1</f>
        <v>6</v>
      </c>
      <c r="I80" s="755" t="s">
        <v>20</v>
      </c>
      <c r="J80" s="1551" t="s">
        <v>20</v>
      </c>
      <c r="K80" s="755" t="s">
        <v>20</v>
      </c>
      <c r="L80" s="1551" t="s">
        <v>20</v>
      </c>
      <c r="M80" s="1552" t="s">
        <v>1334</v>
      </c>
      <c r="N80" s="1553"/>
    </row>
    <row r="81" spans="1:19" ht="30.75" customHeight="1" x14ac:dyDescent="0.35">
      <c r="A81" s="1916"/>
      <c r="B81" s="1906"/>
      <c r="C81" s="1944" t="s">
        <v>409</v>
      </c>
      <c r="D81" s="1945"/>
      <c r="E81" s="1946"/>
      <c r="F81" s="557" t="s">
        <v>1020</v>
      </c>
      <c r="G81" s="463">
        <v>40</v>
      </c>
      <c r="H81" s="463">
        <v>46</v>
      </c>
      <c r="I81" s="760" t="s">
        <v>20</v>
      </c>
      <c r="J81" s="1554" t="s">
        <v>20</v>
      </c>
      <c r="K81" s="760" t="s">
        <v>20</v>
      </c>
      <c r="L81" s="1554" t="s">
        <v>20</v>
      </c>
      <c r="M81" s="1555"/>
      <c r="N81" s="1556"/>
    </row>
    <row r="82" spans="1:19" ht="29.4" customHeight="1" x14ac:dyDescent="0.35">
      <c r="A82" s="1916"/>
      <c r="B82" s="1906"/>
      <c r="C82" s="1944" t="s">
        <v>411</v>
      </c>
      <c r="D82" s="1945"/>
      <c r="E82" s="1946"/>
      <c r="F82" s="1096" t="s">
        <v>1021</v>
      </c>
      <c r="G82" s="463">
        <v>5.9</v>
      </c>
      <c r="H82" s="463">
        <v>6.3</v>
      </c>
      <c r="I82" s="760" t="s">
        <v>20</v>
      </c>
      <c r="J82" s="1554" t="s">
        <v>20</v>
      </c>
      <c r="K82" s="760" t="s">
        <v>20</v>
      </c>
      <c r="L82" s="1554" t="s">
        <v>20</v>
      </c>
      <c r="M82" s="1555"/>
      <c r="N82" s="1556"/>
    </row>
    <row r="83" spans="1:19" ht="26.25" customHeight="1" x14ac:dyDescent="0.35">
      <c r="A83" s="1916"/>
      <c r="B83" s="1906"/>
      <c r="C83" s="1944" t="s">
        <v>413</v>
      </c>
      <c r="D83" s="1945"/>
      <c r="E83" s="1946"/>
      <c r="F83" s="538" t="s">
        <v>1022</v>
      </c>
      <c r="G83" s="463">
        <v>1</v>
      </c>
      <c r="H83" s="463">
        <v>1</v>
      </c>
      <c r="I83" s="760" t="s">
        <v>20</v>
      </c>
      <c r="J83" s="1554" t="s">
        <v>20</v>
      </c>
      <c r="K83" s="760" t="s">
        <v>20</v>
      </c>
      <c r="L83" s="1554" t="s">
        <v>20</v>
      </c>
      <c r="M83" s="1555" t="s">
        <v>1319</v>
      </c>
      <c r="N83" s="1556"/>
    </row>
    <row r="84" spans="1:19" ht="30" customHeight="1" x14ac:dyDescent="0.35">
      <c r="A84" s="1916"/>
      <c r="B84" s="1906"/>
      <c r="C84" s="1944" t="s">
        <v>415</v>
      </c>
      <c r="D84" s="1945"/>
      <c r="E84" s="1946"/>
      <c r="F84" s="1557" t="s">
        <v>1023</v>
      </c>
      <c r="G84" s="463">
        <v>32</v>
      </c>
      <c r="H84" s="463">
        <v>33</v>
      </c>
      <c r="I84" s="760" t="s">
        <v>20</v>
      </c>
      <c r="J84" s="1554" t="s">
        <v>20</v>
      </c>
      <c r="K84" s="760" t="s">
        <v>20</v>
      </c>
      <c r="L84" s="1554" t="s">
        <v>20</v>
      </c>
      <c r="M84" s="1555"/>
      <c r="N84" s="1556"/>
    </row>
    <row r="85" spans="1:19" ht="30" customHeight="1" x14ac:dyDescent="0.35">
      <c r="A85" s="1916"/>
      <c r="B85" s="1906"/>
      <c r="C85" s="1944" t="s">
        <v>417</v>
      </c>
      <c r="D85" s="1945"/>
      <c r="E85" s="1946"/>
      <c r="F85" s="1557" t="s">
        <v>1024</v>
      </c>
      <c r="G85" s="463">
        <v>28</v>
      </c>
      <c r="H85" s="463">
        <v>28</v>
      </c>
      <c r="I85" s="760" t="s">
        <v>20</v>
      </c>
      <c r="J85" s="1554" t="s">
        <v>20</v>
      </c>
      <c r="K85" s="760" t="s">
        <v>20</v>
      </c>
      <c r="L85" s="1554" t="s">
        <v>20</v>
      </c>
      <c r="M85" s="1555"/>
      <c r="N85" s="1556"/>
    </row>
    <row r="86" spans="1:19" ht="38.25" customHeight="1" x14ac:dyDescent="0.35">
      <c r="A86" s="1916"/>
      <c r="B86" s="1906"/>
      <c r="C86" s="1944" t="s">
        <v>419</v>
      </c>
      <c r="D86" s="1945"/>
      <c r="E86" s="1946"/>
      <c r="F86" s="1557" t="s">
        <v>1025</v>
      </c>
      <c r="G86" s="463">
        <v>5</v>
      </c>
      <c r="H86" s="463">
        <v>5</v>
      </c>
      <c r="I86" s="760" t="s">
        <v>20</v>
      </c>
      <c r="J86" s="1554" t="s">
        <v>20</v>
      </c>
      <c r="K86" s="760" t="s">
        <v>20</v>
      </c>
      <c r="L86" s="1554" t="s">
        <v>20</v>
      </c>
      <c r="M86" s="1555"/>
      <c r="N86" s="1556"/>
    </row>
    <row r="87" spans="1:19" ht="33.75" customHeight="1" thickBot="1" x14ac:dyDescent="0.4">
      <c r="A87" s="1875"/>
      <c r="B87" s="1877"/>
      <c r="C87" s="1947" t="s">
        <v>421</v>
      </c>
      <c r="D87" s="1948"/>
      <c r="E87" s="1949"/>
      <c r="F87" s="1100" t="s">
        <v>1026</v>
      </c>
      <c r="G87" s="552">
        <v>40</v>
      </c>
      <c r="H87" s="552">
        <v>41</v>
      </c>
      <c r="I87" s="1558" t="s">
        <v>20</v>
      </c>
      <c r="J87" s="1559" t="s">
        <v>20</v>
      </c>
      <c r="K87" s="1558" t="s">
        <v>20</v>
      </c>
      <c r="L87" s="1559" t="s">
        <v>20</v>
      </c>
      <c r="M87" s="1560"/>
      <c r="N87" s="1561"/>
    </row>
    <row r="88" spans="1:19" ht="30" customHeight="1" thickBot="1" x14ac:dyDescent="0.4">
      <c r="A88" s="1916" t="s">
        <v>15</v>
      </c>
      <c r="B88" s="1906" t="s">
        <v>58</v>
      </c>
      <c r="C88" s="1789" t="s">
        <v>15</v>
      </c>
      <c r="D88" s="1734" t="s">
        <v>1027</v>
      </c>
      <c r="E88" s="1735"/>
      <c r="F88" s="1735"/>
      <c r="G88" s="1735"/>
      <c r="H88" s="1735"/>
      <c r="I88" s="1735"/>
      <c r="J88" s="1735"/>
      <c r="K88" s="1735"/>
      <c r="L88" s="1736"/>
      <c r="M88" s="512"/>
      <c r="N88" s="1487"/>
      <c r="O88" s="327"/>
      <c r="P88" s="200"/>
      <c r="Q88" s="200"/>
      <c r="R88" s="200"/>
      <c r="S88" s="200"/>
    </row>
    <row r="89" spans="1:19" ht="32.25" customHeight="1" thickBot="1" x14ac:dyDescent="0.4">
      <c r="A89" s="1916"/>
      <c r="B89" s="1906"/>
      <c r="C89" s="1790"/>
      <c r="D89" s="1488" t="s">
        <v>15</v>
      </c>
      <c r="E89" s="181" t="s">
        <v>1027</v>
      </c>
      <c r="F89" s="155" t="s">
        <v>1028</v>
      </c>
      <c r="G89" s="130">
        <v>9</v>
      </c>
      <c r="H89" s="130">
        <v>8</v>
      </c>
      <c r="I89" s="1537" t="s">
        <v>32</v>
      </c>
      <c r="J89" s="330">
        <v>0</v>
      </c>
      <c r="K89" s="481">
        <v>0</v>
      </c>
      <c r="L89" s="481">
        <v>0</v>
      </c>
      <c r="M89" s="481"/>
      <c r="N89" s="332"/>
      <c r="O89" s="327"/>
      <c r="P89" s="200"/>
      <c r="Q89" s="200"/>
      <c r="R89" s="200"/>
      <c r="S89" s="200"/>
    </row>
    <row r="90" spans="1:19" ht="18.75" customHeight="1" thickBot="1" x14ac:dyDescent="0.4">
      <c r="A90" s="1875"/>
      <c r="B90" s="1877"/>
      <c r="C90" s="1791"/>
      <c r="D90" s="1755" t="s">
        <v>44</v>
      </c>
      <c r="E90" s="1756"/>
      <c r="F90" s="1756"/>
      <c r="G90" s="1756"/>
      <c r="H90" s="1756"/>
      <c r="I90" s="1757"/>
      <c r="J90" s="357">
        <f>SUM(J89)</f>
        <v>0</v>
      </c>
      <c r="K90" s="357">
        <f t="shared" ref="K90:L90" si="14">SUM(K89)</f>
        <v>0</v>
      </c>
      <c r="L90" s="357">
        <f t="shared" si="14"/>
        <v>0</v>
      </c>
      <c r="M90" s="357"/>
      <c r="N90" s="1562"/>
      <c r="O90" s="327"/>
      <c r="P90" s="200"/>
      <c r="Q90" s="200"/>
      <c r="R90" s="200"/>
      <c r="S90" s="200"/>
    </row>
    <row r="91" spans="1:19" ht="30" customHeight="1" thickBot="1" x14ac:dyDescent="0.4">
      <c r="A91" s="1874" t="s">
        <v>15</v>
      </c>
      <c r="B91" s="1876" t="s">
        <v>58</v>
      </c>
      <c r="C91" s="1789" t="s">
        <v>38</v>
      </c>
      <c r="D91" s="1734" t="s">
        <v>1029</v>
      </c>
      <c r="E91" s="1735"/>
      <c r="F91" s="1735"/>
      <c r="G91" s="1735"/>
      <c r="H91" s="1735"/>
      <c r="I91" s="1735"/>
      <c r="J91" s="1735"/>
      <c r="K91" s="1735"/>
      <c r="L91" s="1735"/>
      <c r="M91" s="1563"/>
      <c r="N91" s="360"/>
    </row>
    <row r="92" spans="1:19" ht="48.75" customHeight="1" thickBot="1" x14ac:dyDescent="0.4">
      <c r="A92" s="1916"/>
      <c r="B92" s="1906"/>
      <c r="C92" s="1790"/>
      <c r="D92" s="1564" t="s">
        <v>15</v>
      </c>
      <c r="E92" s="1565" t="s">
        <v>1029</v>
      </c>
      <c r="F92" s="155" t="s">
        <v>1030</v>
      </c>
      <c r="G92" s="130">
        <v>25</v>
      </c>
      <c r="H92" s="130">
        <v>22</v>
      </c>
      <c r="I92" s="1566" t="s">
        <v>32</v>
      </c>
      <c r="J92" s="341">
        <v>97.2</v>
      </c>
      <c r="K92" s="507">
        <v>6.2</v>
      </c>
      <c r="L92" s="507">
        <v>4.2</v>
      </c>
      <c r="M92" s="578" t="s">
        <v>1031</v>
      </c>
      <c r="N92" s="355"/>
    </row>
    <row r="93" spans="1:19" ht="21" customHeight="1" thickBot="1" x14ac:dyDescent="0.4">
      <c r="A93" s="1875"/>
      <c r="B93" s="1877"/>
      <c r="C93" s="1791"/>
      <c r="D93" s="1750" t="s">
        <v>44</v>
      </c>
      <c r="E93" s="1751"/>
      <c r="F93" s="1751"/>
      <c r="G93" s="1751"/>
      <c r="H93" s="1751"/>
      <c r="I93" s="1752"/>
      <c r="J93" s="354">
        <f>SUM(J92)</f>
        <v>97.2</v>
      </c>
      <c r="K93" s="354">
        <f t="shared" ref="K93:L93" si="15">SUM(K92)</f>
        <v>6.2</v>
      </c>
      <c r="L93" s="354">
        <f t="shared" si="15"/>
        <v>4.2</v>
      </c>
      <c r="M93" s="354"/>
      <c r="N93" s="360"/>
    </row>
    <row r="94" spans="1:19" ht="27" customHeight="1" thickBot="1" x14ac:dyDescent="0.4">
      <c r="A94" s="1874" t="s">
        <v>15</v>
      </c>
      <c r="B94" s="1876" t="s">
        <v>58</v>
      </c>
      <c r="C94" s="1789" t="s">
        <v>49</v>
      </c>
      <c r="D94" s="1734" t="s">
        <v>1032</v>
      </c>
      <c r="E94" s="1735"/>
      <c r="F94" s="1735"/>
      <c r="G94" s="1735"/>
      <c r="H94" s="1735"/>
      <c r="I94" s="1735"/>
      <c r="J94" s="1735"/>
      <c r="K94" s="1735"/>
      <c r="L94" s="1736"/>
      <c r="M94" s="512"/>
      <c r="N94" s="1489"/>
    </row>
    <row r="95" spans="1:19" ht="27.75" customHeight="1" x14ac:dyDescent="0.35">
      <c r="A95" s="1916"/>
      <c r="B95" s="1906"/>
      <c r="C95" s="1904"/>
      <c r="D95" s="1871" t="s">
        <v>15</v>
      </c>
      <c r="E95" s="1873" t="s">
        <v>617</v>
      </c>
      <c r="F95" s="1567" t="s">
        <v>1033</v>
      </c>
      <c r="G95" s="118">
        <v>2</v>
      </c>
      <c r="H95" s="118">
        <v>2</v>
      </c>
      <c r="I95" s="1280" t="s">
        <v>32</v>
      </c>
      <c r="J95" s="1568">
        <v>0</v>
      </c>
      <c r="K95" s="1568">
        <v>0</v>
      </c>
      <c r="L95" s="1568">
        <v>0</v>
      </c>
      <c r="M95" s="1818"/>
      <c r="N95" s="1818"/>
    </row>
    <row r="96" spans="1:19" ht="28.5" customHeight="1" thickBot="1" x14ac:dyDescent="0.4">
      <c r="A96" s="1916"/>
      <c r="B96" s="1906"/>
      <c r="C96" s="1904"/>
      <c r="D96" s="1872"/>
      <c r="E96" s="1869"/>
      <c r="F96" s="1569" t="s">
        <v>1034</v>
      </c>
      <c r="G96" s="549">
        <v>0</v>
      </c>
      <c r="H96" s="549">
        <v>0</v>
      </c>
      <c r="I96" s="654" t="s">
        <v>535</v>
      </c>
      <c r="J96" s="652">
        <v>19.100000000000001</v>
      </c>
      <c r="K96" s="652">
        <v>19.100000000000001</v>
      </c>
      <c r="L96" s="652">
        <v>6.4</v>
      </c>
      <c r="M96" s="1819"/>
      <c r="N96" s="1819"/>
    </row>
    <row r="97" spans="1:14" ht="21" customHeight="1" thickBot="1" x14ac:dyDescent="0.4">
      <c r="A97" s="1875"/>
      <c r="B97" s="1877"/>
      <c r="C97" s="1791"/>
      <c r="D97" s="1750" t="s">
        <v>44</v>
      </c>
      <c r="E97" s="1751"/>
      <c r="F97" s="1751"/>
      <c r="G97" s="1751"/>
      <c r="H97" s="1751"/>
      <c r="I97" s="1752"/>
      <c r="J97" s="354">
        <f>J95+J96</f>
        <v>19.100000000000001</v>
      </c>
      <c r="K97" s="354">
        <f t="shared" ref="K97:L97" si="16">K95+K96</f>
        <v>19.100000000000001</v>
      </c>
      <c r="L97" s="354">
        <f t="shared" si="16"/>
        <v>6.4</v>
      </c>
      <c r="M97" s="354"/>
      <c r="N97" s="360"/>
    </row>
    <row r="98" spans="1:14" ht="18.600000000000001" thickBot="1" x14ac:dyDescent="0.4">
      <c r="A98" s="1475" t="s">
        <v>15</v>
      </c>
      <c r="B98" s="1499" t="s">
        <v>58</v>
      </c>
      <c r="C98" s="1870" t="s">
        <v>86</v>
      </c>
      <c r="D98" s="1870"/>
      <c r="E98" s="1870"/>
      <c r="F98" s="1870"/>
      <c r="G98" s="1870"/>
      <c r="H98" s="1870"/>
      <c r="I98" s="1870"/>
      <c r="J98" s="352">
        <f>J90+J93+J97</f>
        <v>116.30000000000001</v>
      </c>
      <c r="K98" s="352">
        <f t="shared" ref="K98:L98" si="17">K90+K93+K97</f>
        <v>25.3</v>
      </c>
      <c r="L98" s="352">
        <f t="shared" si="17"/>
        <v>10.600000000000001</v>
      </c>
      <c r="M98" s="508"/>
      <c r="N98" s="1570"/>
    </row>
    <row r="99" spans="1:14" ht="18.600000000000001" thickBot="1" x14ac:dyDescent="0.4">
      <c r="A99" s="1874" t="s">
        <v>15</v>
      </c>
      <c r="B99" s="1876" t="s">
        <v>64</v>
      </c>
      <c r="C99" s="1571" t="s">
        <v>1035</v>
      </c>
      <c r="D99" s="1571"/>
      <c r="E99" s="1571"/>
      <c r="F99" s="1571"/>
      <c r="G99" s="1571"/>
      <c r="H99" s="1571"/>
      <c r="I99" s="1571"/>
      <c r="J99" s="1571"/>
      <c r="K99" s="1571"/>
      <c r="L99" s="1571"/>
      <c r="M99" s="1571"/>
      <c r="N99" s="1572"/>
    </row>
    <row r="100" spans="1:14" ht="29.25" customHeight="1" x14ac:dyDescent="0.35">
      <c r="A100" s="1916"/>
      <c r="B100" s="1906"/>
      <c r="C100" s="2041" t="s">
        <v>1036</v>
      </c>
      <c r="D100" s="2042"/>
      <c r="E100" s="2043"/>
      <c r="F100" s="137" t="s">
        <v>1037</v>
      </c>
      <c r="G100" s="123">
        <v>3</v>
      </c>
      <c r="H100" s="123">
        <v>7</v>
      </c>
      <c r="I100" s="1524" t="s">
        <v>20</v>
      </c>
      <c r="J100" s="1524" t="s">
        <v>20</v>
      </c>
      <c r="K100" s="1524" t="s">
        <v>20</v>
      </c>
      <c r="L100" s="1524" t="s">
        <v>20</v>
      </c>
      <c r="M100" s="1573" t="s">
        <v>1335</v>
      </c>
      <c r="N100" s="1574"/>
    </row>
    <row r="101" spans="1:14" ht="21" customHeight="1" x14ac:dyDescent="0.35">
      <c r="A101" s="1916"/>
      <c r="B101" s="1906"/>
      <c r="C101" s="2044" t="s">
        <v>1038</v>
      </c>
      <c r="D101" s="2045"/>
      <c r="E101" s="2046"/>
      <c r="F101" s="1575" t="s">
        <v>1039</v>
      </c>
      <c r="G101" s="461">
        <v>0</v>
      </c>
      <c r="H101" s="461">
        <v>0</v>
      </c>
      <c r="I101" s="1528" t="s">
        <v>20</v>
      </c>
      <c r="J101" s="1528" t="s">
        <v>20</v>
      </c>
      <c r="K101" s="1528" t="s">
        <v>20</v>
      </c>
      <c r="L101" s="1528" t="s">
        <v>20</v>
      </c>
      <c r="M101" s="1576"/>
      <c r="N101" s="1577"/>
    </row>
    <row r="102" spans="1:14" ht="19.5" customHeight="1" x14ac:dyDescent="0.35">
      <c r="A102" s="1916"/>
      <c r="B102" s="1906"/>
      <c r="C102" s="2044" t="s">
        <v>1040</v>
      </c>
      <c r="D102" s="2045"/>
      <c r="E102" s="2046"/>
      <c r="F102" s="1575" t="s">
        <v>1041</v>
      </c>
      <c r="G102" s="461">
        <v>42</v>
      </c>
      <c r="H102" s="461">
        <v>42.85</v>
      </c>
      <c r="I102" s="1528" t="s">
        <v>20</v>
      </c>
      <c r="J102" s="1528" t="s">
        <v>20</v>
      </c>
      <c r="K102" s="1528" t="s">
        <v>20</v>
      </c>
      <c r="L102" s="1528" t="s">
        <v>20</v>
      </c>
      <c r="M102" s="1576"/>
      <c r="N102" s="1577"/>
    </row>
    <row r="103" spans="1:14" ht="19.5" customHeight="1" x14ac:dyDescent="0.35">
      <c r="A103" s="1916"/>
      <c r="B103" s="1906"/>
      <c r="C103" s="2044" t="s">
        <v>1042</v>
      </c>
      <c r="D103" s="2045"/>
      <c r="E103" s="2046"/>
      <c r="F103" s="1575" t="s">
        <v>1043</v>
      </c>
      <c r="G103" s="461">
        <v>0</v>
      </c>
      <c r="H103" s="461">
        <v>0</v>
      </c>
      <c r="I103" s="1528" t="s">
        <v>20</v>
      </c>
      <c r="J103" s="1528" t="s">
        <v>20</v>
      </c>
      <c r="K103" s="1528" t="s">
        <v>20</v>
      </c>
      <c r="L103" s="1528" t="s">
        <v>20</v>
      </c>
      <c r="M103" s="1576"/>
      <c r="N103" s="1577"/>
    </row>
    <row r="104" spans="1:14" ht="33" customHeight="1" x14ac:dyDescent="0.35">
      <c r="A104" s="1916"/>
      <c r="B104" s="1906"/>
      <c r="C104" s="2044" t="s">
        <v>1044</v>
      </c>
      <c r="D104" s="2045"/>
      <c r="E104" s="2046"/>
      <c r="F104" s="561" t="s">
        <v>1045</v>
      </c>
      <c r="G104" s="461">
        <v>3</v>
      </c>
      <c r="H104" s="461">
        <v>3</v>
      </c>
      <c r="I104" s="1528" t="s">
        <v>20</v>
      </c>
      <c r="J104" s="1528" t="s">
        <v>20</v>
      </c>
      <c r="K104" s="1528" t="s">
        <v>20</v>
      </c>
      <c r="L104" s="1528" t="s">
        <v>20</v>
      </c>
      <c r="M104" s="1576"/>
      <c r="N104" s="1577"/>
    </row>
    <row r="105" spans="1:14" ht="21" customHeight="1" x14ac:dyDescent="0.35">
      <c r="A105" s="1916"/>
      <c r="B105" s="1906"/>
      <c r="C105" s="2044" t="s">
        <v>1046</v>
      </c>
      <c r="D105" s="2045"/>
      <c r="E105" s="2046"/>
      <c r="F105" s="564" t="s">
        <v>1047</v>
      </c>
      <c r="G105" s="461">
        <v>0</v>
      </c>
      <c r="H105" s="461">
        <v>0</v>
      </c>
      <c r="I105" s="1528" t="s">
        <v>20</v>
      </c>
      <c r="J105" s="1528" t="s">
        <v>20</v>
      </c>
      <c r="K105" s="1528" t="s">
        <v>20</v>
      </c>
      <c r="L105" s="1528" t="s">
        <v>20</v>
      </c>
      <c r="M105" s="1576"/>
      <c r="N105" s="1577"/>
    </row>
    <row r="106" spans="1:14" ht="18.75" customHeight="1" x14ac:dyDescent="0.35">
      <c r="A106" s="1916"/>
      <c r="B106" s="1906"/>
      <c r="C106" s="2044" t="s">
        <v>1048</v>
      </c>
      <c r="D106" s="2045"/>
      <c r="E106" s="2046"/>
      <c r="F106" s="565" t="s">
        <v>1049</v>
      </c>
      <c r="G106" s="546">
        <v>0</v>
      </c>
      <c r="H106" s="546">
        <v>0</v>
      </c>
      <c r="I106" s="1528" t="s">
        <v>20</v>
      </c>
      <c r="J106" s="1528" t="s">
        <v>20</v>
      </c>
      <c r="K106" s="1528" t="s">
        <v>20</v>
      </c>
      <c r="L106" s="1528" t="s">
        <v>20</v>
      </c>
      <c r="M106" s="1576"/>
      <c r="N106" s="1577"/>
    </row>
    <row r="107" spans="1:14" ht="31.5" customHeight="1" x14ac:dyDescent="0.35">
      <c r="A107" s="1916"/>
      <c r="B107" s="1906"/>
      <c r="C107" s="2044" t="s">
        <v>1050</v>
      </c>
      <c r="D107" s="2045"/>
      <c r="E107" s="2046"/>
      <c r="F107" s="1578" t="s">
        <v>1051</v>
      </c>
      <c r="G107" s="546">
        <v>1</v>
      </c>
      <c r="H107" s="546">
        <v>1</v>
      </c>
      <c r="I107" s="1528" t="s">
        <v>20</v>
      </c>
      <c r="J107" s="1528" t="s">
        <v>20</v>
      </c>
      <c r="K107" s="1528" t="s">
        <v>20</v>
      </c>
      <c r="L107" s="1528" t="s">
        <v>20</v>
      </c>
      <c r="M107" s="1576"/>
      <c r="N107" s="1577"/>
    </row>
    <row r="108" spans="1:14" ht="30.75" customHeight="1" x14ac:dyDescent="0.35">
      <c r="A108" s="1916"/>
      <c r="B108" s="1906"/>
      <c r="C108" s="2044" t="s">
        <v>1052</v>
      </c>
      <c r="D108" s="2045"/>
      <c r="E108" s="2046"/>
      <c r="F108" s="564" t="s">
        <v>1053</v>
      </c>
      <c r="G108" s="461">
        <v>2</v>
      </c>
      <c r="H108" s="461">
        <v>11</v>
      </c>
      <c r="I108" s="1528" t="s">
        <v>20</v>
      </c>
      <c r="J108" s="1528" t="s">
        <v>20</v>
      </c>
      <c r="K108" s="1528" t="s">
        <v>20</v>
      </c>
      <c r="L108" s="1528" t="s">
        <v>20</v>
      </c>
      <c r="M108" s="1576"/>
      <c r="N108" s="1577"/>
    </row>
    <row r="109" spans="1:14" ht="32.25" customHeight="1" thickBot="1" x14ac:dyDescent="0.4">
      <c r="A109" s="1875"/>
      <c r="B109" s="1877"/>
      <c r="C109" s="2047" t="s">
        <v>1054</v>
      </c>
      <c r="D109" s="2048"/>
      <c r="E109" s="2049"/>
      <c r="F109" s="1532" t="s">
        <v>1055</v>
      </c>
      <c r="G109" s="546">
        <v>2</v>
      </c>
      <c r="H109" s="546">
        <v>2</v>
      </c>
      <c r="I109" s="1533" t="s">
        <v>20</v>
      </c>
      <c r="J109" s="1533" t="s">
        <v>20</v>
      </c>
      <c r="K109" s="1533" t="s">
        <v>20</v>
      </c>
      <c r="L109" s="1533" t="s">
        <v>20</v>
      </c>
      <c r="M109" s="1579"/>
      <c r="N109" s="1580"/>
    </row>
    <row r="110" spans="1:14" ht="36" customHeight="1" thickBot="1" x14ac:dyDescent="0.4">
      <c r="A110" s="1874" t="s">
        <v>15</v>
      </c>
      <c r="B110" s="1906" t="s">
        <v>64</v>
      </c>
      <c r="C110" s="1789" t="s">
        <v>15</v>
      </c>
      <c r="D110" s="1734" t="s">
        <v>1056</v>
      </c>
      <c r="E110" s="1735"/>
      <c r="F110" s="1735"/>
      <c r="G110" s="1735"/>
      <c r="H110" s="1735"/>
      <c r="I110" s="1735"/>
      <c r="J110" s="1735"/>
      <c r="K110" s="1735"/>
      <c r="L110" s="1736"/>
      <c r="M110" s="1122"/>
      <c r="N110" s="1479"/>
    </row>
    <row r="111" spans="1:14" ht="26.25" customHeight="1" thickBot="1" x14ac:dyDescent="0.4">
      <c r="A111" s="1874"/>
      <c r="B111" s="1906"/>
      <c r="C111" s="1904"/>
      <c r="D111" s="1810" t="s">
        <v>15</v>
      </c>
      <c r="E111" s="1808" t="s">
        <v>1056</v>
      </c>
      <c r="F111" s="217" t="s">
        <v>1057</v>
      </c>
      <c r="G111" s="103">
        <v>31</v>
      </c>
      <c r="H111" s="103">
        <v>37</v>
      </c>
      <c r="I111" s="1900" t="s">
        <v>32</v>
      </c>
      <c r="J111" s="1866">
        <f>659.1+157</f>
        <v>816.1</v>
      </c>
      <c r="K111" s="1866">
        <f>830.9+127</f>
        <v>957.9</v>
      </c>
      <c r="L111" s="1866">
        <f>829.9+119.4</f>
        <v>949.3</v>
      </c>
      <c r="M111" s="1818"/>
      <c r="N111" s="1746"/>
    </row>
    <row r="112" spans="1:14" ht="27" thickBot="1" x14ac:dyDescent="0.4">
      <c r="A112" s="1874"/>
      <c r="B112" s="1906"/>
      <c r="C112" s="1904"/>
      <c r="D112" s="1811"/>
      <c r="E112" s="1809"/>
      <c r="F112" s="329" t="s">
        <v>1058</v>
      </c>
      <c r="G112" s="280">
        <v>49</v>
      </c>
      <c r="H112" s="280">
        <v>45</v>
      </c>
      <c r="I112" s="1901"/>
      <c r="J112" s="1867"/>
      <c r="K112" s="1867"/>
      <c r="L112" s="1867"/>
      <c r="M112" s="1895"/>
      <c r="N112" s="1883"/>
    </row>
    <row r="113" spans="1:17" ht="27" thickBot="1" x14ac:dyDescent="0.4">
      <c r="A113" s="1874"/>
      <c r="B113" s="1906"/>
      <c r="C113" s="1904"/>
      <c r="D113" s="1811"/>
      <c r="E113" s="1809"/>
      <c r="F113" s="329" t="s">
        <v>1059</v>
      </c>
      <c r="G113" s="280">
        <v>39</v>
      </c>
      <c r="H113" s="280">
        <v>40</v>
      </c>
      <c r="I113" s="1901"/>
      <c r="J113" s="1867"/>
      <c r="K113" s="1867"/>
      <c r="L113" s="1867"/>
      <c r="M113" s="1895"/>
      <c r="N113" s="1883"/>
    </row>
    <row r="114" spans="1:17" ht="27" thickBot="1" x14ac:dyDescent="0.4">
      <c r="A114" s="1874"/>
      <c r="B114" s="1906"/>
      <c r="C114" s="1904"/>
      <c r="D114" s="1811"/>
      <c r="E114" s="1809"/>
      <c r="F114" s="329" t="s">
        <v>1060</v>
      </c>
      <c r="G114" s="280">
        <v>180</v>
      </c>
      <c r="H114" s="280">
        <v>180</v>
      </c>
      <c r="I114" s="1901"/>
      <c r="J114" s="1867"/>
      <c r="K114" s="1867"/>
      <c r="L114" s="1867"/>
      <c r="M114" s="1895"/>
      <c r="N114" s="1883"/>
    </row>
    <row r="115" spans="1:17" ht="40.200000000000003" thickBot="1" x14ac:dyDescent="0.4">
      <c r="A115" s="1874"/>
      <c r="B115" s="1906"/>
      <c r="C115" s="1904"/>
      <c r="D115" s="1811"/>
      <c r="E115" s="1809"/>
      <c r="F115" s="329" t="s">
        <v>1061</v>
      </c>
      <c r="G115" s="280">
        <v>100</v>
      </c>
      <c r="H115" s="280">
        <v>100</v>
      </c>
      <c r="I115" s="1901"/>
      <c r="J115" s="1867"/>
      <c r="K115" s="1867"/>
      <c r="L115" s="1867"/>
      <c r="M115" s="1895"/>
      <c r="N115" s="1883"/>
    </row>
    <row r="116" spans="1:17" ht="18.600000000000001" thickBot="1" x14ac:dyDescent="0.4">
      <c r="A116" s="1874"/>
      <c r="B116" s="1906"/>
      <c r="C116" s="1904"/>
      <c r="D116" s="1811"/>
      <c r="E116" s="1809"/>
      <c r="F116" s="329" t="s">
        <v>1062</v>
      </c>
      <c r="G116" s="280">
        <v>15</v>
      </c>
      <c r="H116" s="280">
        <v>15</v>
      </c>
      <c r="I116" s="1901"/>
      <c r="J116" s="1867"/>
      <c r="K116" s="1867"/>
      <c r="L116" s="1867"/>
      <c r="M116" s="1895"/>
      <c r="N116" s="1883"/>
    </row>
    <row r="117" spans="1:17" ht="18.600000000000001" thickBot="1" x14ac:dyDescent="0.4">
      <c r="A117" s="1874"/>
      <c r="B117" s="1906"/>
      <c r="C117" s="1904"/>
      <c r="D117" s="1811"/>
      <c r="E117" s="1809"/>
      <c r="F117" s="329" t="s">
        <v>1063</v>
      </c>
      <c r="G117" s="280">
        <v>48</v>
      </c>
      <c r="H117" s="280">
        <v>45</v>
      </c>
      <c r="I117" s="1901" t="s">
        <v>57</v>
      </c>
      <c r="J117" s="1867">
        <v>5.5</v>
      </c>
      <c r="K117" s="1867">
        <v>5.5</v>
      </c>
      <c r="L117" s="1867">
        <v>5.5</v>
      </c>
      <c r="M117" s="1895"/>
      <c r="N117" s="1883"/>
      <c r="P117" s="200"/>
    </row>
    <row r="118" spans="1:17" ht="18.600000000000001" thickBot="1" x14ac:dyDescent="0.4">
      <c r="A118" s="1874"/>
      <c r="B118" s="1906"/>
      <c r="C118" s="1904"/>
      <c r="D118" s="1811"/>
      <c r="E118" s="1809"/>
      <c r="F118" s="329" t="s">
        <v>1064</v>
      </c>
      <c r="G118" s="280">
        <v>1</v>
      </c>
      <c r="H118" s="280">
        <v>3</v>
      </c>
      <c r="I118" s="1901"/>
      <c r="J118" s="1867"/>
      <c r="K118" s="1867"/>
      <c r="L118" s="1867"/>
      <c r="M118" s="1895"/>
      <c r="N118" s="1883"/>
    </row>
    <row r="119" spans="1:17" ht="18.600000000000001" thickBot="1" x14ac:dyDescent="0.4">
      <c r="A119" s="1874"/>
      <c r="B119" s="1906"/>
      <c r="C119" s="1904"/>
      <c r="D119" s="1811"/>
      <c r="E119" s="1809"/>
      <c r="F119" s="329" t="s">
        <v>1065</v>
      </c>
      <c r="G119" s="280">
        <v>75</v>
      </c>
      <c r="H119" s="280">
        <v>108</v>
      </c>
      <c r="I119" s="1901"/>
      <c r="J119" s="1867"/>
      <c r="K119" s="1867"/>
      <c r="L119" s="1867"/>
      <c r="M119" s="1895"/>
      <c r="N119" s="1883"/>
    </row>
    <row r="120" spans="1:17" ht="18.600000000000001" thickBot="1" x14ac:dyDescent="0.4">
      <c r="A120" s="1874"/>
      <c r="B120" s="1906"/>
      <c r="C120" s="1904"/>
      <c r="D120" s="1903"/>
      <c r="E120" s="1869"/>
      <c r="F120" s="596" t="s">
        <v>1066</v>
      </c>
      <c r="G120" s="558">
        <v>11</v>
      </c>
      <c r="H120" s="558">
        <v>11</v>
      </c>
      <c r="I120" s="1823"/>
      <c r="J120" s="1868"/>
      <c r="K120" s="1868"/>
      <c r="L120" s="1868"/>
      <c r="M120" s="1819"/>
      <c r="N120" s="1747"/>
    </row>
    <row r="121" spans="1:17" ht="19.5" customHeight="1" thickBot="1" x14ac:dyDescent="0.4">
      <c r="A121" s="1874"/>
      <c r="B121" s="1876"/>
      <c r="C121" s="1846"/>
      <c r="D121" s="1755" t="s">
        <v>44</v>
      </c>
      <c r="E121" s="1756"/>
      <c r="F121" s="1756"/>
      <c r="G121" s="1756"/>
      <c r="H121" s="1756"/>
      <c r="I121" s="1757"/>
      <c r="J121" s="356">
        <f>SUM(J111:J120)</f>
        <v>821.6</v>
      </c>
      <c r="K121" s="356">
        <f t="shared" ref="K121:L121" si="18">SUM(K111:K120)</f>
        <v>963.4</v>
      </c>
      <c r="L121" s="356">
        <f t="shared" si="18"/>
        <v>954.8</v>
      </c>
      <c r="M121" s="356"/>
      <c r="N121" s="1583"/>
    </row>
    <row r="122" spans="1:17" ht="31.5" customHeight="1" thickBot="1" x14ac:dyDescent="0.4">
      <c r="A122" s="1912" t="s">
        <v>15</v>
      </c>
      <c r="B122" s="1881" t="s">
        <v>64</v>
      </c>
      <c r="C122" s="1789" t="s">
        <v>38</v>
      </c>
      <c r="D122" s="1734" t="s">
        <v>1067</v>
      </c>
      <c r="E122" s="1735"/>
      <c r="F122" s="1735"/>
      <c r="G122" s="1735"/>
      <c r="H122" s="1735"/>
      <c r="I122" s="1735"/>
      <c r="J122" s="1735"/>
      <c r="K122" s="1735"/>
      <c r="L122" s="1736"/>
      <c r="M122" s="512"/>
      <c r="N122" s="1487"/>
    </row>
    <row r="123" spans="1:17" ht="34.5" customHeight="1" thickBot="1" x14ac:dyDescent="0.4">
      <c r="A123" s="1912"/>
      <c r="B123" s="1881"/>
      <c r="C123" s="1790"/>
      <c r="D123" s="1488" t="s">
        <v>15</v>
      </c>
      <c r="E123" s="181" t="s">
        <v>1067</v>
      </c>
      <c r="F123" s="155" t="s">
        <v>1068</v>
      </c>
      <c r="G123" s="130">
        <v>753</v>
      </c>
      <c r="H123" s="130">
        <v>742</v>
      </c>
      <c r="I123" s="1566" t="s">
        <v>32</v>
      </c>
      <c r="J123" s="341">
        <v>250</v>
      </c>
      <c r="K123" s="341">
        <v>322.89999999999998</v>
      </c>
      <c r="L123" s="341">
        <v>310.5</v>
      </c>
      <c r="M123" s="507"/>
      <c r="N123" s="355"/>
    </row>
    <row r="124" spans="1:17" ht="20.25" customHeight="1" thickBot="1" x14ac:dyDescent="0.4">
      <c r="A124" s="1912"/>
      <c r="B124" s="1881"/>
      <c r="C124" s="1899"/>
      <c r="D124" s="1750" t="s">
        <v>44</v>
      </c>
      <c r="E124" s="1751"/>
      <c r="F124" s="1751"/>
      <c r="G124" s="1751"/>
      <c r="H124" s="1751"/>
      <c r="I124" s="1752"/>
      <c r="J124" s="354">
        <f>SUM(J123)</f>
        <v>250</v>
      </c>
      <c r="K124" s="354">
        <f t="shared" ref="K124:L124" si="19">SUM(K123)</f>
        <v>322.89999999999998</v>
      </c>
      <c r="L124" s="354">
        <f t="shared" si="19"/>
        <v>310.5</v>
      </c>
      <c r="M124" s="354"/>
      <c r="N124" s="360"/>
    </row>
    <row r="125" spans="1:17" ht="26.4" hidden="1" customHeight="1" thickBot="1" x14ac:dyDescent="0.4">
      <c r="A125" s="1878" t="s">
        <v>15</v>
      </c>
      <c r="B125" s="1881" t="s">
        <v>64</v>
      </c>
      <c r="C125" s="1789" t="s">
        <v>49</v>
      </c>
      <c r="D125" s="1734" t="s">
        <v>1069</v>
      </c>
      <c r="E125" s="1735"/>
      <c r="F125" s="1735"/>
      <c r="G125" s="1735"/>
      <c r="H125" s="1735"/>
      <c r="I125" s="1735"/>
      <c r="J125" s="1735"/>
      <c r="K125" s="1735"/>
      <c r="L125" s="1736"/>
      <c r="M125" s="1122"/>
      <c r="N125" s="1123"/>
    </row>
    <row r="126" spans="1:17" ht="23.25" hidden="1" customHeight="1" thickBot="1" x14ac:dyDescent="0.4">
      <c r="A126" s="1879"/>
      <c r="B126" s="1917"/>
      <c r="C126" s="1790"/>
      <c r="D126" s="1488" t="s">
        <v>15</v>
      </c>
      <c r="E126" s="181" t="s">
        <v>617</v>
      </c>
      <c r="F126" s="1584" t="s">
        <v>1043</v>
      </c>
      <c r="G126" s="130">
        <v>0</v>
      </c>
      <c r="H126" s="130">
        <v>0</v>
      </c>
      <c r="I126" s="1585" t="s">
        <v>32</v>
      </c>
      <c r="J126" s="1586">
        <v>0</v>
      </c>
      <c r="K126" s="1586">
        <v>0</v>
      </c>
      <c r="L126" s="1586">
        <v>0</v>
      </c>
      <c r="M126" s="1587"/>
      <c r="N126" s="1538"/>
      <c r="P126" s="200"/>
      <c r="Q126" s="200"/>
    </row>
    <row r="127" spans="1:17" ht="25.5" hidden="1" customHeight="1" thickBot="1" x14ac:dyDescent="0.4">
      <c r="A127" s="1880"/>
      <c r="B127" s="2040"/>
      <c r="C127" s="1791"/>
      <c r="D127" s="1755" t="s">
        <v>44</v>
      </c>
      <c r="E127" s="1756"/>
      <c r="F127" s="1756"/>
      <c r="G127" s="1756"/>
      <c r="H127" s="1756"/>
      <c r="I127" s="1757"/>
      <c r="J127" s="357">
        <f>SUM(J126)</f>
        <v>0</v>
      </c>
      <c r="K127" s="357">
        <f t="shared" ref="K127:L127" si="20">SUM(K126)</f>
        <v>0</v>
      </c>
      <c r="L127" s="357">
        <f t="shared" si="20"/>
        <v>0</v>
      </c>
      <c r="M127" s="357"/>
      <c r="N127" s="1562"/>
    </row>
    <row r="128" spans="1:17" ht="18.600000000000001" hidden="1" customHeight="1" thickBot="1" x14ac:dyDescent="0.4">
      <c r="A128" s="1878" t="s">
        <v>15</v>
      </c>
      <c r="B128" s="1881" t="s">
        <v>64</v>
      </c>
      <c r="C128" s="1789" t="s">
        <v>58</v>
      </c>
      <c r="D128" s="1896" t="s">
        <v>1070</v>
      </c>
      <c r="E128" s="1897"/>
      <c r="F128" s="1897"/>
      <c r="G128" s="1897"/>
      <c r="H128" s="1897"/>
      <c r="I128" s="1897"/>
      <c r="J128" s="1897"/>
      <c r="K128" s="1897"/>
      <c r="L128" s="1898"/>
      <c r="M128" s="512"/>
      <c r="N128" s="1489"/>
    </row>
    <row r="129" spans="1:14" ht="21.75" hidden="1" customHeight="1" x14ac:dyDescent="0.35">
      <c r="A129" s="1879"/>
      <c r="B129" s="1917"/>
      <c r="C129" s="1790"/>
      <c r="D129" s="1771" t="s">
        <v>15</v>
      </c>
      <c r="E129" s="1816" t="s">
        <v>617</v>
      </c>
      <c r="F129" s="158" t="s">
        <v>1071</v>
      </c>
      <c r="G129" s="103">
        <v>11</v>
      </c>
      <c r="H129" s="103"/>
      <c r="I129" s="1820" t="s">
        <v>32</v>
      </c>
      <c r="J129" s="1818">
        <v>0</v>
      </c>
      <c r="K129" s="1818"/>
      <c r="L129" s="1818"/>
      <c r="M129" s="1588"/>
      <c r="N129" s="1852"/>
    </row>
    <row r="130" spans="1:14" ht="18.75" hidden="1" customHeight="1" thickBot="1" x14ac:dyDescent="0.4">
      <c r="A130" s="1879"/>
      <c r="B130" s="1917"/>
      <c r="C130" s="1790"/>
      <c r="D130" s="1773"/>
      <c r="E130" s="1817"/>
      <c r="F130" s="241" t="s">
        <v>1072</v>
      </c>
      <c r="G130" s="234">
        <v>11</v>
      </c>
      <c r="H130" s="234"/>
      <c r="I130" s="1845"/>
      <c r="J130" s="1819"/>
      <c r="K130" s="1819"/>
      <c r="L130" s="1819"/>
      <c r="M130" s="1589"/>
      <c r="N130" s="1854"/>
    </row>
    <row r="131" spans="1:14" ht="20.25" hidden="1" customHeight="1" thickBot="1" x14ac:dyDescent="0.4">
      <c r="A131" s="1880"/>
      <c r="B131" s="2040"/>
      <c r="C131" s="1791"/>
      <c r="D131" s="1750" t="s">
        <v>44</v>
      </c>
      <c r="E131" s="1751"/>
      <c r="F131" s="1751"/>
      <c r="G131" s="1751"/>
      <c r="H131" s="1751"/>
      <c r="I131" s="1752"/>
      <c r="J131" s="354">
        <f>SUM(J129)</f>
        <v>0</v>
      </c>
      <c r="K131" s="354">
        <f t="shared" ref="K131:L131" si="21">SUM(K129)</f>
        <v>0</v>
      </c>
      <c r="L131" s="354">
        <f t="shared" si="21"/>
        <v>0</v>
      </c>
      <c r="M131" s="354"/>
      <c r="N131" s="360"/>
    </row>
    <row r="132" spans="1:14" ht="21" customHeight="1" thickBot="1" x14ac:dyDescent="0.4">
      <c r="A132" s="1475" t="s">
        <v>15</v>
      </c>
      <c r="B132" s="1499" t="s">
        <v>64</v>
      </c>
      <c r="C132" s="1902" t="s">
        <v>86</v>
      </c>
      <c r="D132" s="1902"/>
      <c r="E132" s="1902"/>
      <c r="F132" s="1902"/>
      <c r="G132" s="1902"/>
      <c r="H132" s="1902"/>
      <c r="I132" s="1902"/>
      <c r="J132" s="1590">
        <f>J121+J124+J127+J131</f>
        <v>1071.5999999999999</v>
      </c>
      <c r="K132" s="1590">
        <f t="shared" ref="K132:L132" si="22">K121+K124+K127+K131</f>
        <v>1286.3</v>
      </c>
      <c r="L132" s="1590">
        <f t="shared" si="22"/>
        <v>1265.3</v>
      </c>
      <c r="M132" s="1591"/>
      <c r="N132" s="1592"/>
    </row>
    <row r="133" spans="1:14" ht="21" customHeight="1" thickBot="1" x14ac:dyDescent="0.4">
      <c r="A133" s="1874" t="s">
        <v>15</v>
      </c>
      <c r="B133" s="1876" t="s">
        <v>67</v>
      </c>
      <c r="C133" s="2028" t="s">
        <v>1073</v>
      </c>
      <c r="D133" s="2029"/>
      <c r="E133" s="2029"/>
      <c r="F133" s="2029"/>
      <c r="G133" s="2029"/>
      <c r="H133" s="2029"/>
      <c r="I133" s="2029"/>
      <c r="J133" s="2029"/>
      <c r="K133" s="2029"/>
      <c r="L133" s="2029"/>
      <c r="M133" s="2029"/>
      <c r="N133" s="2030"/>
    </row>
    <row r="134" spans="1:14" ht="31.5" customHeight="1" thickBot="1" x14ac:dyDescent="0.4">
      <c r="A134" s="1875"/>
      <c r="B134" s="1877"/>
      <c r="C134" s="2055" t="s">
        <v>1074</v>
      </c>
      <c r="D134" s="2056"/>
      <c r="E134" s="2057"/>
      <c r="F134" s="126" t="s">
        <v>1075</v>
      </c>
      <c r="G134" s="127">
        <v>10</v>
      </c>
      <c r="H134" s="127">
        <v>30</v>
      </c>
      <c r="I134" s="1594" t="s">
        <v>20</v>
      </c>
      <c r="J134" s="1594" t="s">
        <v>20</v>
      </c>
      <c r="K134" s="1595"/>
      <c r="L134" s="1595"/>
      <c r="M134" s="1595"/>
      <c r="N134" s="1596"/>
    </row>
    <row r="135" spans="1:14" ht="38.25" customHeight="1" thickBot="1" x14ac:dyDescent="0.4">
      <c r="A135" s="1879" t="s">
        <v>15</v>
      </c>
      <c r="B135" s="2052" t="s">
        <v>67</v>
      </c>
      <c r="C135" s="1789" t="s">
        <v>15</v>
      </c>
      <c r="D135" s="1897" t="s">
        <v>1076</v>
      </c>
      <c r="E135" s="1898"/>
      <c r="F135" s="1598"/>
      <c r="G135" s="1599"/>
      <c r="H135" s="1599"/>
      <c r="I135" s="1600"/>
      <c r="J135" s="1601"/>
      <c r="K135" s="512"/>
      <c r="L135" s="512"/>
      <c r="M135" s="512"/>
      <c r="N135" s="1487"/>
    </row>
    <row r="136" spans="1:14" ht="24.75" customHeight="1" thickBot="1" x14ac:dyDescent="0.4">
      <c r="A136" s="1879"/>
      <c r="B136" s="2052"/>
      <c r="C136" s="1790"/>
      <c r="D136" s="1771" t="s">
        <v>15</v>
      </c>
      <c r="E136" s="2026" t="s">
        <v>1076</v>
      </c>
      <c r="F136" s="1784" t="s">
        <v>1077</v>
      </c>
      <c r="G136" s="1797">
        <v>1</v>
      </c>
      <c r="H136" s="1797">
        <v>0</v>
      </c>
      <c r="I136" s="1480" t="s">
        <v>715</v>
      </c>
      <c r="J136" s="365">
        <v>210</v>
      </c>
      <c r="K136" s="365">
        <v>210</v>
      </c>
      <c r="L136" s="365">
        <v>0</v>
      </c>
      <c r="M136" s="1742"/>
      <c r="N136" s="1730"/>
    </row>
    <row r="137" spans="1:14" ht="24" customHeight="1" thickBot="1" x14ac:dyDescent="0.4">
      <c r="A137" s="2050"/>
      <c r="B137" s="2053"/>
      <c r="C137" s="1789"/>
      <c r="D137" s="1773"/>
      <c r="E137" s="2027"/>
      <c r="F137" s="1785"/>
      <c r="G137" s="1798"/>
      <c r="H137" s="1798"/>
      <c r="I137" s="1238" t="s">
        <v>57</v>
      </c>
      <c r="J137" s="366">
        <v>919.7</v>
      </c>
      <c r="K137" s="366">
        <f>919.7-47.8</f>
        <v>871.90000000000009</v>
      </c>
      <c r="L137" s="366">
        <v>672.6</v>
      </c>
      <c r="M137" s="1758"/>
      <c r="N137" s="1731"/>
    </row>
    <row r="138" spans="1:14" ht="18.75" customHeight="1" thickBot="1" x14ac:dyDescent="0.4">
      <c r="A138" s="2051"/>
      <c r="B138" s="2054"/>
      <c r="C138" s="1846"/>
      <c r="D138" s="1750" t="s">
        <v>44</v>
      </c>
      <c r="E138" s="1751"/>
      <c r="F138" s="1751"/>
      <c r="G138" s="1751"/>
      <c r="H138" s="1751"/>
      <c r="I138" s="1752"/>
      <c r="J138" s="354">
        <f>SUM(J136:J137)</f>
        <v>1129.7</v>
      </c>
      <c r="K138" s="354">
        <f t="shared" ref="K138:L138" si="23">SUM(K136:K137)</f>
        <v>1081.9000000000001</v>
      </c>
      <c r="L138" s="354">
        <f t="shared" si="23"/>
        <v>672.6</v>
      </c>
      <c r="M138" s="354"/>
      <c r="N138" s="360"/>
    </row>
    <row r="139" spans="1:14" ht="18.600000000000001" thickBot="1" x14ac:dyDescent="0.4">
      <c r="A139" s="1603" t="s">
        <v>15</v>
      </c>
      <c r="B139" s="1490" t="s">
        <v>67</v>
      </c>
      <c r="C139" s="1870" t="s">
        <v>86</v>
      </c>
      <c r="D139" s="1870"/>
      <c r="E139" s="1870"/>
      <c r="F139" s="1870"/>
      <c r="G139" s="1870"/>
      <c r="H139" s="1870"/>
      <c r="I139" s="1870"/>
      <c r="J139" s="352">
        <f>J138</f>
        <v>1129.7</v>
      </c>
      <c r="K139" s="352">
        <f t="shared" ref="K139:L139" si="24">K138</f>
        <v>1081.9000000000001</v>
      </c>
      <c r="L139" s="1517">
        <f t="shared" si="24"/>
        <v>672.6</v>
      </c>
      <c r="M139" s="509"/>
      <c r="N139" s="361"/>
    </row>
    <row r="140" spans="1:14" ht="15.75" customHeight="1" thickBot="1" x14ac:dyDescent="0.4">
      <c r="A140" s="1603" t="s">
        <v>15</v>
      </c>
      <c r="B140" s="1604"/>
      <c r="C140" s="1605"/>
      <c r="D140" s="1605"/>
      <c r="E140" s="1605"/>
      <c r="F140" s="1605"/>
      <c r="G140" s="1605"/>
      <c r="H140" s="1605"/>
      <c r="I140" s="1606" t="s">
        <v>112</v>
      </c>
      <c r="J140" s="358">
        <f>J37+J49+J78+J98+J132+J139</f>
        <v>7798.3</v>
      </c>
      <c r="K140" s="371">
        <f t="shared" ref="K140:L140" si="25">K37+K49+K78+K98+K132+K139</f>
        <v>16681.099999999999</v>
      </c>
      <c r="L140" s="371">
        <f t="shared" si="25"/>
        <v>7991</v>
      </c>
      <c r="M140" s="371"/>
      <c r="N140" s="1607"/>
    </row>
    <row r="141" spans="1:14" ht="24" customHeight="1" thickBot="1" x14ac:dyDescent="0.4">
      <c r="A141" s="1496" t="s">
        <v>38</v>
      </c>
      <c r="B141" s="1608" t="s">
        <v>1078</v>
      </c>
      <c r="C141" s="1605"/>
      <c r="D141" s="1605"/>
      <c r="E141" s="1605"/>
      <c r="F141" s="1605"/>
      <c r="G141" s="1605"/>
      <c r="H141" s="1605"/>
      <c r="I141" s="1605"/>
      <c r="J141" s="1609"/>
      <c r="K141" s="1610"/>
      <c r="L141" s="1610"/>
      <c r="M141" s="1610"/>
      <c r="N141" s="1611"/>
    </row>
    <row r="142" spans="1:14" ht="18.600000000000001" thickBot="1" x14ac:dyDescent="0.4">
      <c r="A142" s="1874" t="s">
        <v>38</v>
      </c>
      <c r="B142" s="1876" t="s">
        <v>15</v>
      </c>
      <c r="C142" s="1464" t="s">
        <v>1079</v>
      </c>
      <c r="D142" s="1464"/>
      <c r="E142" s="1464"/>
      <c r="F142" s="1464"/>
      <c r="G142" s="1464"/>
      <c r="H142" s="1464"/>
      <c r="I142" s="1464"/>
      <c r="J142" s="1465"/>
      <c r="K142" s="1465"/>
      <c r="L142" s="1465"/>
      <c r="M142" s="1465"/>
      <c r="N142" s="1466"/>
    </row>
    <row r="143" spans="1:14" ht="33" customHeight="1" thickBot="1" x14ac:dyDescent="0.4">
      <c r="A143" s="1875"/>
      <c r="B143" s="1877"/>
      <c r="C143" s="2067" t="s">
        <v>447</v>
      </c>
      <c r="D143" s="2068"/>
      <c r="E143" s="2069"/>
      <c r="F143" s="1612" t="s">
        <v>1326</v>
      </c>
      <c r="G143" s="1613">
        <v>0</v>
      </c>
      <c r="H143" s="1613">
        <v>1</v>
      </c>
      <c r="I143" s="1614" t="s">
        <v>20</v>
      </c>
      <c r="J143" s="1615" t="s">
        <v>20</v>
      </c>
      <c r="K143" s="1614" t="s">
        <v>20</v>
      </c>
      <c r="L143" s="1615" t="s">
        <v>20</v>
      </c>
      <c r="M143" s="1616"/>
      <c r="N143" s="1617"/>
    </row>
    <row r="144" spans="1:14" ht="21.6" customHeight="1" x14ac:dyDescent="0.35">
      <c r="A144" s="1923" t="s">
        <v>38</v>
      </c>
      <c r="B144" s="1908" t="s">
        <v>15</v>
      </c>
      <c r="C144" s="1789" t="s">
        <v>15</v>
      </c>
      <c r="D144" s="1765" t="s">
        <v>1080</v>
      </c>
      <c r="E144" s="1766"/>
      <c r="F144" s="1766"/>
      <c r="G144" s="1766"/>
      <c r="H144" s="1766"/>
      <c r="I144" s="1766"/>
      <c r="J144" s="1766"/>
      <c r="K144" s="1766"/>
      <c r="L144" s="1937"/>
      <c r="M144" s="1618"/>
      <c r="N144" s="1619"/>
    </row>
    <row r="145" spans="1:30" ht="50.25" customHeight="1" x14ac:dyDescent="0.35">
      <c r="A145" s="1923"/>
      <c r="B145" s="1908"/>
      <c r="C145" s="1904"/>
      <c r="D145" s="2062" t="s">
        <v>15</v>
      </c>
      <c r="E145" s="1809" t="s">
        <v>1080</v>
      </c>
      <c r="F145" s="292" t="s">
        <v>1081</v>
      </c>
      <c r="G145" s="280">
        <v>1</v>
      </c>
      <c r="H145" s="280">
        <v>1</v>
      </c>
      <c r="I145" s="1901" t="s">
        <v>32</v>
      </c>
      <c r="J145" s="1867">
        <v>537</v>
      </c>
      <c r="K145" s="1867">
        <v>299.60000000000002</v>
      </c>
      <c r="L145" s="1867">
        <v>296.3</v>
      </c>
      <c r="M145" s="1620" t="s">
        <v>1337</v>
      </c>
      <c r="N145" s="1620" t="s">
        <v>1340</v>
      </c>
    </row>
    <row r="146" spans="1:30" ht="29.25" customHeight="1" x14ac:dyDescent="0.35">
      <c r="A146" s="1923"/>
      <c r="B146" s="1908"/>
      <c r="C146" s="1904"/>
      <c r="D146" s="2062"/>
      <c r="E146" s="1809"/>
      <c r="F146" s="292" t="s">
        <v>1082</v>
      </c>
      <c r="G146" s="280">
        <v>1</v>
      </c>
      <c r="H146" s="280">
        <v>1</v>
      </c>
      <c r="I146" s="1901"/>
      <c r="J146" s="1867"/>
      <c r="K146" s="1867"/>
      <c r="L146" s="1867"/>
      <c r="M146" s="1621" t="s">
        <v>1342</v>
      </c>
      <c r="N146" s="1620"/>
    </row>
    <row r="147" spans="1:30" ht="24.75" customHeight="1" x14ac:dyDescent="0.35">
      <c r="A147" s="1923"/>
      <c r="B147" s="1908"/>
      <c r="C147" s="1904"/>
      <c r="D147" s="2062"/>
      <c r="E147" s="1809"/>
      <c r="F147" s="292" t="s">
        <v>1083</v>
      </c>
      <c r="G147" s="280">
        <v>1</v>
      </c>
      <c r="H147" s="280">
        <v>1</v>
      </c>
      <c r="I147" s="1901"/>
      <c r="J147" s="1867"/>
      <c r="K147" s="1867"/>
      <c r="L147" s="1867"/>
      <c r="M147" s="2082" t="s">
        <v>1338</v>
      </c>
      <c r="N147" s="2084"/>
    </row>
    <row r="148" spans="1:30" ht="14.4" customHeight="1" x14ac:dyDescent="0.35">
      <c r="A148" s="1923"/>
      <c r="B148" s="1908"/>
      <c r="C148" s="1904"/>
      <c r="D148" s="2062"/>
      <c r="E148" s="1809"/>
      <c r="F148" s="1726" t="s">
        <v>1084</v>
      </c>
      <c r="G148" s="1728">
        <v>1</v>
      </c>
      <c r="H148" s="1728">
        <v>1</v>
      </c>
      <c r="I148" s="1901"/>
      <c r="J148" s="1867"/>
      <c r="K148" s="1867"/>
      <c r="L148" s="1867"/>
      <c r="M148" s="2083"/>
      <c r="N148" s="2085"/>
    </row>
    <row r="149" spans="1:30" ht="42.75" customHeight="1" thickBot="1" x14ac:dyDescent="0.4">
      <c r="A149" s="1923"/>
      <c r="B149" s="1908"/>
      <c r="C149" s="1904"/>
      <c r="D149" s="2063"/>
      <c r="E149" s="1869"/>
      <c r="F149" s="1727"/>
      <c r="G149" s="1729"/>
      <c r="H149" s="1729"/>
      <c r="I149" s="654" t="s">
        <v>1010</v>
      </c>
      <c r="J149" s="652">
        <v>0</v>
      </c>
      <c r="K149" s="652">
        <v>570.9</v>
      </c>
      <c r="L149" s="652">
        <v>427.2</v>
      </c>
      <c r="M149" s="1622" t="s">
        <v>1339</v>
      </c>
      <c r="N149" s="1620" t="s">
        <v>1341</v>
      </c>
    </row>
    <row r="150" spans="1:30" ht="24" customHeight="1" thickBot="1" x14ac:dyDescent="0.4">
      <c r="A150" s="1922"/>
      <c r="B150" s="1908"/>
      <c r="C150" s="1791"/>
      <c r="D150" s="1750" t="s">
        <v>44</v>
      </c>
      <c r="E150" s="1751"/>
      <c r="F150" s="1751"/>
      <c r="G150" s="1751"/>
      <c r="H150" s="1751"/>
      <c r="I150" s="1752"/>
      <c r="J150" s="354">
        <f>J145+J149</f>
        <v>537</v>
      </c>
      <c r="K150" s="354">
        <f t="shared" ref="K150:L150" si="26">K145+K149</f>
        <v>870.5</v>
      </c>
      <c r="L150" s="354">
        <f t="shared" si="26"/>
        <v>723.5</v>
      </c>
      <c r="M150" s="354"/>
      <c r="N150" s="1583"/>
    </row>
    <row r="151" spans="1:30" ht="31.2" customHeight="1" thickBot="1" x14ac:dyDescent="0.4">
      <c r="A151" s="2093" t="s">
        <v>38</v>
      </c>
      <c r="B151" s="2070" t="s">
        <v>15</v>
      </c>
      <c r="C151" s="2064" t="s">
        <v>38</v>
      </c>
      <c r="D151" s="1734" t="s">
        <v>1085</v>
      </c>
      <c r="E151" s="1735"/>
      <c r="F151" s="1735"/>
      <c r="G151" s="1735"/>
      <c r="H151" s="1735"/>
      <c r="I151" s="1735"/>
      <c r="J151" s="1735"/>
      <c r="K151" s="1735"/>
      <c r="L151" s="1736"/>
      <c r="M151" s="1122"/>
      <c r="N151" s="1479"/>
    </row>
    <row r="152" spans="1:30" ht="33" customHeight="1" thickBot="1" x14ac:dyDescent="0.4">
      <c r="A152" s="2094"/>
      <c r="B152" s="1932"/>
      <c r="C152" s="2065"/>
      <c r="D152" s="1810" t="s">
        <v>15</v>
      </c>
      <c r="E152" s="1808" t="s">
        <v>1086</v>
      </c>
      <c r="F152" s="217" t="s">
        <v>1087</v>
      </c>
      <c r="G152" s="103">
        <v>12</v>
      </c>
      <c r="H152" s="103">
        <v>5</v>
      </c>
      <c r="I152" s="1277" t="s">
        <v>32</v>
      </c>
      <c r="J152" s="362">
        <v>402.6</v>
      </c>
      <c r="K152" s="510">
        <v>402.6</v>
      </c>
      <c r="L152" s="510">
        <v>80.3</v>
      </c>
      <c r="M152" s="510"/>
      <c r="N152" s="1623"/>
      <c r="P152" s="200"/>
      <c r="AD152" s="10"/>
    </row>
    <row r="153" spans="1:30" ht="27" customHeight="1" thickBot="1" x14ac:dyDescent="0.4">
      <c r="A153" s="2095"/>
      <c r="B153" s="2071"/>
      <c r="C153" s="2066"/>
      <c r="D153" s="1905"/>
      <c r="E153" s="2092"/>
      <c r="F153" s="1624" t="s">
        <v>1088</v>
      </c>
      <c r="G153" s="234">
        <v>16</v>
      </c>
      <c r="H153" s="234">
        <v>6</v>
      </c>
      <c r="I153" s="1278" t="s">
        <v>118</v>
      </c>
      <c r="J153" s="363">
        <v>16</v>
      </c>
      <c r="K153" s="511">
        <v>16</v>
      </c>
      <c r="L153" s="511">
        <v>16</v>
      </c>
      <c r="M153" s="1625" t="s">
        <v>1327</v>
      </c>
      <c r="N153" s="1626"/>
      <c r="P153" s="200"/>
      <c r="AD153" s="10"/>
    </row>
    <row r="154" spans="1:30" ht="25.5" customHeight="1" thickBot="1" x14ac:dyDescent="0.4">
      <c r="A154" s="1922"/>
      <c r="B154" s="1925"/>
      <c r="C154" s="2023"/>
      <c r="D154" s="1891" t="s">
        <v>44</v>
      </c>
      <c r="E154" s="1892"/>
      <c r="F154" s="1892"/>
      <c r="G154" s="1892"/>
      <c r="H154" s="1892"/>
      <c r="I154" s="1893"/>
      <c r="J154" s="356">
        <f>SUM(J152:J153)</f>
        <v>418.6</v>
      </c>
      <c r="K154" s="356">
        <f t="shared" ref="K154:L154" si="27">SUM(K152:K153)</f>
        <v>418.6</v>
      </c>
      <c r="L154" s="356">
        <f t="shared" si="27"/>
        <v>96.3</v>
      </c>
      <c r="M154" s="356"/>
      <c r="N154" s="1583"/>
      <c r="P154" s="200"/>
      <c r="S154" s="10">
        <v>1</v>
      </c>
      <c r="T154" s="10">
        <v>2</v>
      </c>
      <c r="U154" s="10">
        <v>3</v>
      </c>
      <c r="V154" s="10">
        <v>4</v>
      </c>
      <c r="W154" s="10">
        <v>5</v>
      </c>
      <c r="X154" s="10">
        <v>6</v>
      </c>
      <c r="Y154" s="10">
        <v>7</v>
      </c>
      <c r="Z154" s="10">
        <v>8</v>
      </c>
      <c r="AA154" s="10">
        <v>9</v>
      </c>
      <c r="AB154" s="10">
        <v>10</v>
      </c>
      <c r="AC154" s="10">
        <v>11</v>
      </c>
      <c r="AD154" s="10">
        <f>SUM(S154:AC154)</f>
        <v>66</v>
      </c>
    </row>
    <row r="155" spans="1:30" ht="27.75" customHeight="1" thickBot="1" x14ac:dyDescent="0.4">
      <c r="A155" s="1912" t="s">
        <v>38</v>
      </c>
      <c r="B155" s="1881" t="s">
        <v>15</v>
      </c>
      <c r="C155" s="1789" t="s">
        <v>49</v>
      </c>
      <c r="D155" s="1734" t="s">
        <v>1089</v>
      </c>
      <c r="E155" s="1735"/>
      <c r="F155" s="1735"/>
      <c r="G155" s="1735"/>
      <c r="H155" s="1735"/>
      <c r="I155" s="1735"/>
      <c r="J155" s="1735"/>
      <c r="K155" s="1735"/>
      <c r="L155" s="1736"/>
      <c r="M155" s="1122"/>
      <c r="N155" s="1479"/>
      <c r="S155" s="10" t="s">
        <v>226</v>
      </c>
      <c r="T155" s="10" t="s">
        <v>227</v>
      </c>
      <c r="U155" s="10" t="s">
        <v>228</v>
      </c>
      <c r="V155" s="10" t="s">
        <v>229</v>
      </c>
      <c r="W155" s="10" t="s">
        <v>230</v>
      </c>
      <c r="X155" s="10" t="s">
        <v>231</v>
      </c>
      <c r="Y155" s="47" t="s">
        <v>232</v>
      </c>
      <c r="Z155" s="47" t="s">
        <v>865</v>
      </c>
      <c r="AA155" s="47" t="s">
        <v>234</v>
      </c>
      <c r="AB155" s="47" t="s">
        <v>960</v>
      </c>
      <c r="AC155" s="47" t="s">
        <v>1090</v>
      </c>
      <c r="AD155" s="10">
        <f>SUM(S155:AC155)</f>
        <v>0</v>
      </c>
    </row>
    <row r="156" spans="1:30" ht="23.25" customHeight="1" x14ac:dyDescent="0.35">
      <c r="A156" s="1913"/>
      <c r="B156" s="1917"/>
      <c r="C156" s="1904"/>
      <c r="D156" s="1810" t="s">
        <v>15</v>
      </c>
      <c r="E156" s="1808" t="s">
        <v>1089</v>
      </c>
      <c r="F156" s="158" t="s">
        <v>1091</v>
      </c>
      <c r="G156" s="119">
        <v>26</v>
      </c>
      <c r="H156" s="280">
        <f t="shared" ref="H156:H157" si="28">AD156</f>
        <v>0</v>
      </c>
      <c r="I156" s="1820" t="s">
        <v>32</v>
      </c>
      <c r="J156" s="1844">
        <v>654.70000000000005</v>
      </c>
      <c r="K156" s="1844">
        <f>549.78+0.12</f>
        <v>549.9</v>
      </c>
      <c r="L156" s="1844">
        <v>510.7</v>
      </c>
      <c r="M156" s="1844"/>
      <c r="N156" s="1824"/>
      <c r="Q156" s="200"/>
      <c r="R156" s="200"/>
      <c r="S156" s="10"/>
      <c r="T156" s="10"/>
      <c r="U156" s="10"/>
      <c r="V156" s="10"/>
      <c r="W156" s="10"/>
      <c r="X156" s="10"/>
      <c r="Y156" s="10"/>
      <c r="Z156" s="10"/>
      <c r="AA156" s="10"/>
      <c r="AB156" s="10"/>
      <c r="AC156" s="10"/>
      <c r="AD156" s="10">
        <f>SUM(S156:AC156)</f>
        <v>0</v>
      </c>
    </row>
    <row r="157" spans="1:30" ht="18.75" customHeight="1" x14ac:dyDescent="0.35">
      <c r="A157" s="1913"/>
      <c r="B157" s="1917"/>
      <c r="C157" s="1904"/>
      <c r="D157" s="1811"/>
      <c r="E157" s="1809"/>
      <c r="F157" s="329" t="s">
        <v>1092</v>
      </c>
      <c r="G157" s="276">
        <v>12</v>
      </c>
      <c r="H157" s="280">
        <f t="shared" si="28"/>
        <v>0</v>
      </c>
      <c r="I157" s="1821"/>
      <c r="J157" s="1723"/>
      <c r="K157" s="1723"/>
      <c r="L157" s="1723"/>
      <c r="M157" s="1723"/>
      <c r="N157" s="1825"/>
      <c r="Q157" s="200"/>
      <c r="R157" s="200"/>
      <c r="S157" s="200"/>
      <c r="AB157" s="47" t="s">
        <v>1093</v>
      </c>
      <c r="AD157" s="10">
        <f>SUM(S157:AC157)</f>
        <v>0</v>
      </c>
    </row>
    <row r="158" spans="1:30" ht="19.5" customHeight="1" x14ac:dyDescent="0.35">
      <c r="A158" s="1913"/>
      <c r="B158" s="1917"/>
      <c r="C158" s="1904"/>
      <c r="D158" s="1811"/>
      <c r="E158" s="1809"/>
      <c r="F158" s="329" t="s">
        <v>1094</v>
      </c>
      <c r="G158" s="280">
        <f>8+9+31+3+28+2+15+7+0+6+8</f>
        <v>117</v>
      </c>
      <c r="H158" s="280">
        <f>AD158</f>
        <v>32</v>
      </c>
      <c r="I158" s="1821"/>
      <c r="J158" s="1723"/>
      <c r="K158" s="1723"/>
      <c r="L158" s="1723"/>
      <c r="M158" s="1723"/>
      <c r="N158" s="1825"/>
      <c r="Q158" s="200"/>
      <c r="R158" s="200"/>
      <c r="S158" s="200">
        <v>3</v>
      </c>
      <c r="T158" s="47">
        <v>1</v>
      </c>
      <c r="U158" s="47">
        <v>4</v>
      </c>
      <c r="V158" s="47">
        <v>1</v>
      </c>
      <c r="W158" s="47">
        <v>7</v>
      </c>
      <c r="X158" s="47">
        <v>2</v>
      </c>
      <c r="Y158" s="47">
        <v>1</v>
      </c>
      <c r="Z158" s="47">
        <v>2</v>
      </c>
      <c r="AA158" s="47">
        <v>0</v>
      </c>
      <c r="AB158" s="47">
        <v>3</v>
      </c>
      <c r="AC158" s="47">
        <v>8</v>
      </c>
      <c r="AD158" s="10">
        <f>SUM(S158:AC158)</f>
        <v>32</v>
      </c>
    </row>
    <row r="159" spans="1:30" ht="19.5" customHeight="1" x14ac:dyDescent="0.35">
      <c r="A159" s="1913"/>
      <c r="B159" s="1917"/>
      <c r="C159" s="1904"/>
      <c r="D159" s="1811"/>
      <c r="E159" s="1809"/>
      <c r="F159" s="329" t="s">
        <v>1095</v>
      </c>
      <c r="G159" s="280">
        <f>1+0+0+0+1+0+0+0+0+0+2+0</f>
        <v>4</v>
      </c>
      <c r="H159" s="280">
        <f>AD159</f>
        <v>6</v>
      </c>
      <c r="I159" s="1821"/>
      <c r="J159" s="1723"/>
      <c r="K159" s="1723"/>
      <c r="L159" s="1723"/>
      <c r="M159" s="1723"/>
      <c r="N159" s="1825"/>
      <c r="Q159" s="200"/>
      <c r="R159" s="200"/>
      <c r="S159" s="200">
        <v>1</v>
      </c>
      <c r="T159" s="47">
        <v>0</v>
      </c>
      <c r="U159" s="47">
        <v>0</v>
      </c>
      <c r="V159" s="47">
        <v>0</v>
      </c>
      <c r="W159" s="47">
        <v>0</v>
      </c>
      <c r="X159" s="47">
        <v>0</v>
      </c>
      <c r="Y159" s="47">
        <v>0</v>
      </c>
      <c r="Z159" s="47">
        <v>1</v>
      </c>
      <c r="AA159" s="47">
        <v>0</v>
      </c>
      <c r="AB159" s="47">
        <v>3</v>
      </c>
      <c r="AC159" s="47">
        <v>1</v>
      </c>
      <c r="AD159" s="10">
        <f t="shared" ref="AD159:AD164" si="29">SUM(S159:AC159)</f>
        <v>6</v>
      </c>
    </row>
    <row r="160" spans="1:30" ht="23.25" customHeight="1" x14ac:dyDescent="0.35">
      <c r="A160" s="1913"/>
      <c r="B160" s="1917"/>
      <c r="C160" s="1904"/>
      <c r="D160" s="1811"/>
      <c r="E160" s="1809"/>
      <c r="F160" s="329" t="s">
        <v>1096</v>
      </c>
      <c r="G160" s="280">
        <v>25</v>
      </c>
      <c r="H160" s="280">
        <f>AD160</f>
        <v>10</v>
      </c>
      <c r="I160" s="1822"/>
      <c r="J160" s="1724"/>
      <c r="K160" s="1724"/>
      <c r="L160" s="1724"/>
      <c r="M160" s="1723"/>
      <c r="N160" s="1825"/>
      <c r="S160" s="47">
        <v>1</v>
      </c>
      <c r="T160" s="47">
        <v>2</v>
      </c>
      <c r="U160" s="47">
        <v>1</v>
      </c>
      <c r="V160" s="47">
        <v>1</v>
      </c>
      <c r="W160" s="47">
        <v>0</v>
      </c>
      <c r="X160" s="47">
        <v>0</v>
      </c>
      <c r="Y160" s="47">
        <v>0</v>
      </c>
      <c r="Z160" s="47">
        <v>1</v>
      </c>
      <c r="AA160" s="47">
        <v>0</v>
      </c>
      <c r="AB160" s="47">
        <v>3</v>
      </c>
      <c r="AC160" s="47">
        <v>1</v>
      </c>
      <c r="AD160" s="10">
        <f t="shared" si="29"/>
        <v>10</v>
      </c>
    </row>
    <row r="161" spans="1:30" ht="21" customHeight="1" x14ac:dyDescent="0.35">
      <c r="A161" s="1913"/>
      <c r="B161" s="1917"/>
      <c r="C161" s="1904"/>
      <c r="D161" s="1811"/>
      <c r="E161" s="1809"/>
      <c r="F161" s="329" t="s">
        <v>1097</v>
      </c>
      <c r="G161" s="276">
        <v>13</v>
      </c>
      <c r="H161" s="280">
        <f t="shared" ref="H161:H164" si="30">AD161</f>
        <v>20</v>
      </c>
      <c r="I161" s="1823" t="s">
        <v>57</v>
      </c>
      <c r="J161" s="1722">
        <v>0.3</v>
      </c>
      <c r="K161" s="1722">
        <v>0.2</v>
      </c>
      <c r="L161" s="1722">
        <v>0.3</v>
      </c>
      <c r="M161" s="1723"/>
      <c r="N161" s="1825"/>
      <c r="S161" s="47">
        <v>1</v>
      </c>
      <c r="T161" s="47">
        <v>0</v>
      </c>
      <c r="U161" s="47">
        <v>0</v>
      </c>
      <c r="V161" s="47">
        <v>0</v>
      </c>
      <c r="W161" s="47">
        <v>0</v>
      </c>
      <c r="X161" s="47">
        <v>0</v>
      </c>
      <c r="Y161" s="47">
        <v>0</v>
      </c>
      <c r="Z161" s="47">
        <v>0</v>
      </c>
      <c r="AA161" s="47">
        <v>3</v>
      </c>
      <c r="AB161" s="47">
        <v>15</v>
      </c>
      <c r="AC161" s="47">
        <v>1</v>
      </c>
      <c r="AD161" s="10">
        <f t="shared" si="29"/>
        <v>20</v>
      </c>
    </row>
    <row r="162" spans="1:30" ht="21" customHeight="1" x14ac:dyDescent="0.35">
      <c r="A162" s="1913"/>
      <c r="B162" s="1917"/>
      <c r="C162" s="1904"/>
      <c r="D162" s="1811"/>
      <c r="E162" s="1809"/>
      <c r="F162" s="329" t="s">
        <v>1098</v>
      </c>
      <c r="G162" s="276">
        <f>1+0+1+0+0+1+1+3+1+0+0</f>
        <v>8</v>
      </c>
      <c r="H162" s="280">
        <f t="shared" si="30"/>
        <v>5</v>
      </c>
      <c r="I162" s="1821"/>
      <c r="J162" s="1723"/>
      <c r="K162" s="1723"/>
      <c r="L162" s="1723"/>
      <c r="M162" s="1723"/>
      <c r="N162" s="1825"/>
      <c r="T162" s="47">
        <v>0</v>
      </c>
      <c r="U162" s="47">
        <v>0</v>
      </c>
      <c r="V162" s="47">
        <v>0</v>
      </c>
      <c r="W162" s="47">
        <v>0</v>
      </c>
      <c r="X162" s="47">
        <v>0</v>
      </c>
      <c r="Y162" s="47">
        <v>0</v>
      </c>
      <c r="Z162" s="47">
        <v>1</v>
      </c>
      <c r="AA162" s="47">
        <v>0</v>
      </c>
      <c r="AB162" s="47">
        <v>3</v>
      </c>
      <c r="AC162" s="47">
        <v>1</v>
      </c>
      <c r="AD162" s="10">
        <f t="shared" si="29"/>
        <v>5</v>
      </c>
    </row>
    <row r="163" spans="1:30" ht="29.25" customHeight="1" x14ac:dyDescent="0.35">
      <c r="A163" s="1913"/>
      <c r="B163" s="1917"/>
      <c r="C163" s="1904"/>
      <c r="D163" s="1903"/>
      <c r="E163" s="1869"/>
      <c r="F163" s="329" t="s">
        <v>1099</v>
      </c>
      <c r="G163" s="280">
        <v>0</v>
      </c>
      <c r="H163" s="280">
        <f t="shared" si="30"/>
        <v>81</v>
      </c>
      <c r="I163" s="1821"/>
      <c r="J163" s="1723"/>
      <c r="K163" s="1723"/>
      <c r="L163" s="1723"/>
      <c r="M163" s="1723"/>
      <c r="N163" s="1862"/>
      <c r="S163" s="47">
        <v>6</v>
      </c>
      <c r="T163" s="47">
        <v>0</v>
      </c>
      <c r="U163" s="47">
        <v>4</v>
      </c>
      <c r="V163" s="47">
        <v>3</v>
      </c>
      <c r="W163" s="47">
        <v>15</v>
      </c>
      <c r="X163" s="47">
        <v>0</v>
      </c>
      <c r="Y163" s="47">
        <f>5+28</f>
        <v>33</v>
      </c>
      <c r="Z163" s="47">
        <v>0</v>
      </c>
      <c r="AA163" s="47">
        <v>5</v>
      </c>
      <c r="AB163" s="47">
        <v>15</v>
      </c>
      <c r="AC163" s="47">
        <v>0</v>
      </c>
      <c r="AD163" s="10">
        <f t="shared" si="29"/>
        <v>81</v>
      </c>
    </row>
    <row r="164" spans="1:30" ht="32.25" customHeight="1" thickBot="1" x14ac:dyDescent="0.4">
      <c r="A164" s="1913"/>
      <c r="B164" s="1917"/>
      <c r="C164" s="1904"/>
      <c r="D164" s="1903"/>
      <c r="E164" s="1869"/>
      <c r="F164" s="596" t="s">
        <v>1100</v>
      </c>
      <c r="G164" s="549">
        <v>2</v>
      </c>
      <c r="H164" s="558">
        <f t="shared" si="30"/>
        <v>0</v>
      </c>
      <c r="I164" s="1821"/>
      <c r="J164" s="1725"/>
      <c r="K164" s="1725"/>
      <c r="L164" s="1725"/>
      <c r="M164" s="1725"/>
      <c r="N164" s="1826"/>
      <c r="AD164" s="10">
        <f t="shared" si="29"/>
        <v>0</v>
      </c>
    </row>
    <row r="165" spans="1:30" ht="20.25" customHeight="1" thickBot="1" x14ac:dyDescent="0.4">
      <c r="A165" s="1914"/>
      <c r="B165" s="2040"/>
      <c r="C165" s="1791"/>
      <c r="D165" s="1750" t="s">
        <v>44</v>
      </c>
      <c r="E165" s="1751"/>
      <c r="F165" s="1751"/>
      <c r="G165" s="1751"/>
      <c r="H165" s="1751"/>
      <c r="I165" s="1752"/>
      <c r="J165" s="356">
        <f>J156+J161</f>
        <v>655</v>
      </c>
      <c r="K165" s="356">
        <f>K156+K161</f>
        <v>550.1</v>
      </c>
      <c r="L165" s="356">
        <f>L156+L161</f>
        <v>511</v>
      </c>
      <c r="M165" s="356"/>
      <c r="N165" s="1583"/>
      <c r="R165" s="47" t="s">
        <v>32</v>
      </c>
      <c r="S165" s="10">
        <f>9389.6+2579.98+1031.6+4993.67+57510.15</f>
        <v>75505</v>
      </c>
      <c r="T165" s="10">
        <f>5000+10280</f>
        <v>15280</v>
      </c>
      <c r="U165" s="10">
        <f>8150+949.63+9499.71</f>
        <v>18599.339999999997</v>
      </c>
      <c r="V165" s="10">
        <f>2971.81+275.55+3993+1060+7190</f>
        <v>15490.36</v>
      </c>
      <c r="W165" s="10">
        <v>299.95999999999998</v>
      </c>
      <c r="X165" s="10">
        <f>17099.54+145.2</f>
        <v>17244.740000000002</v>
      </c>
      <c r="Y165" s="10">
        <f>19951.68+17500+17700</f>
        <v>55151.68</v>
      </c>
      <c r="Z165" s="10">
        <f>40848.5-58.95</f>
        <v>40789.550000000003</v>
      </c>
      <c r="AA165" s="10">
        <f>10496.47</f>
        <v>10496.47</v>
      </c>
      <c r="AB165" s="10">
        <f>7000+5582.94+88402.66+9431.16+17932.2+15453.64+10868.5+31191.4+17185.03</f>
        <v>203047.53</v>
      </c>
      <c r="AC165" s="10">
        <v>83085.59</v>
      </c>
      <c r="AD165" s="10">
        <f>SUM(S165:AC165)</f>
        <v>534990.22</v>
      </c>
    </row>
    <row r="166" spans="1:30" ht="55.5" customHeight="1" thickBot="1" x14ac:dyDescent="0.4">
      <c r="A166" s="1916" t="s">
        <v>38</v>
      </c>
      <c r="B166" s="1906" t="s">
        <v>15</v>
      </c>
      <c r="C166" s="1789" t="s">
        <v>58</v>
      </c>
      <c r="D166" s="1734" t="s">
        <v>1101</v>
      </c>
      <c r="E166" s="1735"/>
      <c r="F166" s="1735"/>
      <c r="G166" s="1735"/>
      <c r="H166" s="1735"/>
      <c r="I166" s="1735"/>
      <c r="J166" s="1735"/>
      <c r="K166" s="1735"/>
      <c r="L166" s="1736"/>
      <c r="M166" s="512"/>
      <c r="N166" s="1489"/>
      <c r="R166" s="47" t="s">
        <v>57</v>
      </c>
      <c r="S166" s="10">
        <v>84.7</v>
      </c>
      <c r="T166" s="10">
        <v>42.28</v>
      </c>
      <c r="U166" s="10"/>
      <c r="V166" s="10">
        <v>24.47</v>
      </c>
      <c r="W166" s="10">
        <v>0</v>
      </c>
      <c r="X166" s="10">
        <v>14.52</v>
      </c>
      <c r="Y166" s="10">
        <v>0</v>
      </c>
      <c r="Z166" s="10">
        <v>58.95</v>
      </c>
      <c r="AA166" s="10">
        <v>0</v>
      </c>
      <c r="AB166" s="10">
        <v>135.08000000000001</v>
      </c>
      <c r="AC166" s="10"/>
      <c r="AD166" s="10" t="s">
        <v>1102</v>
      </c>
    </row>
    <row r="167" spans="1:30" ht="27.75" customHeight="1" thickBot="1" x14ac:dyDescent="0.4">
      <c r="A167" s="1916"/>
      <c r="B167" s="1906"/>
      <c r="C167" s="1790"/>
      <c r="D167" s="1488" t="s">
        <v>15</v>
      </c>
      <c r="E167" s="1565" t="s">
        <v>1103</v>
      </c>
      <c r="F167" s="329" t="s">
        <v>1104</v>
      </c>
      <c r="G167" s="280">
        <v>5</v>
      </c>
      <c r="H167" s="1282">
        <f>AD168</f>
        <v>7</v>
      </c>
      <c r="I167" s="1537" t="s">
        <v>32</v>
      </c>
      <c r="J167" s="330">
        <v>149.19999999999999</v>
      </c>
      <c r="K167" s="481">
        <v>204.2</v>
      </c>
      <c r="L167" s="481">
        <v>177.5</v>
      </c>
      <c r="M167" s="481"/>
      <c r="N167" s="332"/>
      <c r="S167" s="10">
        <f t="shared" ref="S167:AC167" si="31">S165+S166+S152</f>
        <v>75589.7</v>
      </c>
      <c r="T167" s="10">
        <f t="shared" si="31"/>
        <v>15322.28</v>
      </c>
      <c r="U167" s="10">
        <f t="shared" si="31"/>
        <v>18599.339999999997</v>
      </c>
      <c r="V167" s="10">
        <f t="shared" si="31"/>
        <v>15514.83</v>
      </c>
      <c r="W167" s="10">
        <f t="shared" si="31"/>
        <v>299.95999999999998</v>
      </c>
      <c r="X167" s="10">
        <f t="shared" si="31"/>
        <v>17259.260000000002</v>
      </c>
      <c r="Y167" s="10">
        <f t="shared" si="31"/>
        <v>55151.68</v>
      </c>
      <c r="Z167" s="10">
        <f t="shared" si="31"/>
        <v>40848.5</v>
      </c>
      <c r="AA167" s="10">
        <f t="shared" si="31"/>
        <v>10496.47</v>
      </c>
      <c r="AB167" s="10">
        <f t="shared" si="31"/>
        <v>203182.61</v>
      </c>
      <c r="AC167" s="10">
        <f t="shared" si="31"/>
        <v>83085.59</v>
      </c>
      <c r="AD167" s="10">
        <f>SUM(S167:AC167)</f>
        <v>535350.22</v>
      </c>
    </row>
    <row r="168" spans="1:30" ht="25.5" customHeight="1" thickBot="1" x14ac:dyDescent="0.4">
      <c r="A168" s="1916"/>
      <c r="B168" s="1906"/>
      <c r="C168" s="1791"/>
      <c r="D168" s="1755" t="s">
        <v>44</v>
      </c>
      <c r="E168" s="1756"/>
      <c r="F168" s="1756"/>
      <c r="G168" s="1756"/>
      <c r="H168" s="1756"/>
      <c r="I168" s="1757"/>
      <c r="J168" s="357">
        <f>SUM(J167)</f>
        <v>149.19999999999999</v>
      </c>
      <c r="K168" s="357">
        <f t="shared" ref="K168:L168" si="32">SUM(K167)</f>
        <v>204.2</v>
      </c>
      <c r="L168" s="357">
        <f t="shared" si="32"/>
        <v>177.5</v>
      </c>
      <c r="M168" s="357"/>
      <c r="N168" s="1562"/>
      <c r="S168" s="47">
        <v>1</v>
      </c>
      <c r="T168" s="47">
        <v>1</v>
      </c>
      <c r="U168" s="47">
        <v>0</v>
      </c>
      <c r="V168" s="47">
        <v>1</v>
      </c>
      <c r="W168" s="47">
        <v>1</v>
      </c>
      <c r="X168" s="47">
        <v>1</v>
      </c>
      <c r="Y168" s="47">
        <v>0</v>
      </c>
      <c r="Z168" s="47">
        <v>1</v>
      </c>
      <c r="AA168" s="47">
        <v>0</v>
      </c>
      <c r="AB168" s="47">
        <v>1</v>
      </c>
      <c r="AC168" s="47">
        <v>0</v>
      </c>
      <c r="AD168" s="10">
        <f>SUM(S168:AC168)</f>
        <v>7</v>
      </c>
    </row>
    <row r="169" spans="1:30" ht="28.2" customHeight="1" thickBot="1" x14ac:dyDescent="0.4">
      <c r="A169" s="2072" t="s">
        <v>38</v>
      </c>
      <c r="B169" s="1907" t="s">
        <v>15</v>
      </c>
      <c r="C169" s="1789" t="s">
        <v>64</v>
      </c>
      <c r="D169" s="1734" t="s">
        <v>1105</v>
      </c>
      <c r="E169" s="1735"/>
      <c r="F169" s="1735"/>
      <c r="G169" s="1735"/>
      <c r="H169" s="1735"/>
      <c r="I169" s="1735"/>
      <c r="J169" s="1735"/>
      <c r="K169" s="1735"/>
      <c r="L169" s="1736"/>
      <c r="M169" s="1122"/>
      <c r="N169" s="1479"/>
      <c r="S169" s="47">
        <v>24800</v>
      </c>
      <c r="T169" s="47">
        <v>21700</v>
      </c>
      <c r="U169" s="47">
        <v>0</v>
      </c>
      <c r="V169" s="47">
        <v>24447.16</v>
      </c>
      <c r="W169" s="47">
        <v>10400</v>
      </c>
      <c r="X169" s="47">
        <v>21499.99</v>
      </c>
      <c r="Y169" s="47">
        <v>0</v>
      </c>
      <c r="Z169" s="47">
        <v>4840</v>
      </c>
      <c r="AA169" s="47">
        <v>0</v>
      </c>
      <c r="AB169" s="47">
        <v>23788.6</v>
      </c>
      <c r="AC169" s="47">
        <v>0</v>
      </c>
      <c r="AD169" s="10">
        <f>SUM(S169:AC169)</f>
        <v>131475.75</v>
      </c>
    </row>
    <row r="170" spans="1:30" ht="26.25" customHeight="1" x14ac:dyDescent="0.35">
      <c r="A170" s="2073"/>
      <c r="B170" s="1908"/>
      <c r="C170" s="1904"/>
      <c r="D170" s="1810" t="s">
        <v>15</v>
      </c>
      <c r="E170" s="1768" t="s">
        <v>592</v>
      </c>
      <c r="F170" s="1784" t="s">
        <v>1106</v>
      </c>
      <c r="G170" s="1797">
        <v>50</v>
      </c>
      <c r="H170" s="1797">
        <v>37.5</v>
      </c>
      <c r="I170" s="1277" t="s">
        <v>32</v>
      </c>
      <c r="J170" s="362">
        <v>41.9</v>
      </c>
      <c r="K170" s="362">
        <v>80.900000000000006</v>
      </c>
      <c r="L170" s="362">
        <v>31.1</v>
      </c>
      <c r="M170" s="1818"/>
      <c r="N170" s="1847"/>
    </row>
    <row r="171" spans="1:30" ht="30" customHeight="1" thickBot="1" x14ac:dyDescent="0.4">
      <c r="A171" s="2073"/>
      <c r="B171" s="1908"/>
      <c r="C171" s="1904"/>
      <c r="D171" s="1905"/>
      <c r="E171" s="1770"/>
      <c r="F171" s="1785"/>
      <c r="G171" s="1798"/>
      <c r="H171" s="1798"/>
      <c r="I171" s="1278" t="s">
        <v>118</v>
      </c>
      <c r="J171" s="363">
        <v>0</v>
      </c>
      <c r="K171" s="363">
        <v>801</v>
      </c>
      <c r="L171" s="363">
        <v>801</v>
      </c>
      <c r="M171" s="1819"/>
      <c r="N171" s="1848"/>
    </row>
    <row r="172" spans="1:30" ht="24" customHeight="1" thickBot="1" x14ac:dyDescent="0.4">
      <c r="A172" s="2074"/>
      <c r="B172" s="1909"/>
      <c r="C172" s="1791"/>
      <c r="D172" s="1884" t="s">
        <v>44</v>
      </c>
      <c r="E172" s="1885"/>
      <c r="F172" s="1885"/>
      <c r="G172" s="1885"/>
      <c r="H172" s="1885"/>
      <c r="I172" s="1886"/>
      <c r="J172" s="516">
        <f>SUM(J170:J171)</f>
        <v>41.9</v>
      </c>
      <c r="K172" s="516">
        <f t="shared" ref="K172:L172" si="33">SUM(K170:K171)</f>
        <v>881.9</v>
      </c>
      <c r="L172" s="516">
        <f t="shared" si="33"/>
        <v>832.1</v>
      </c>
      <c r="M172" s="516"/>
      <c r="N172" s="1627"/>
      <c r="P172" s="200"/>
      <c r="Q172" s="200"/>
      <c r="R172" s="200"/>
    </row>
    <row r="173" spans="1:30" ht="22.2" customHeight="1" thickBot="1" x14ac:dyDescent="0.4">
      <c r="A173" s="1916" t="s">
        <v>38</v>
      </c>
      <c r="B173" s="1906" t="s">
        <v>15</v>
      </c>
      <c r="C173" s="1789" t="s">
        <v>67</v>
      </c>
      <c r="D173" s="1734" t="s">
        <v>1107</v>
      </c>
      <c r="E173" s="1735"/>
      <c r="F173" s="1735"/>
      <c r="G173" s="1735"/>
      <c r="H173" s="1735"/>
      <c r="I173" s="1735"/>
      <c r="J173" s="1735"/>
      <c r="K173" s="1735"/>
      <c r="L173" s="1736"/>
      <c r="M173" s="1122"/>
      <c r="N173" s="1628"/>
      <c r="P173" s="200"/>
      <c r="Q173" s="200"/>
      <c r="R173" s="200"/>
    </row>
    <row r="174" spans="1:30" ht="24" customHeight="1" x14ac:dyDescent="0.35">
      <c r="A174" s="1916"/>
      <c r="B174" s="1906"/>
      <c r="C174" s="1904"/>
      <c r="D174" s="1810" t="s">
        <v>15</v>
      </c>
      <c r="E174" s="1808" t="s">
        <v>330</v>
      </c>
      <c r="F174" s="158" t="s">
        <v>1108</v>
      </c>
      <c r="G174" s="103">
        <v>0</v>
      </c>
      <c r="H174" s="103">
        <v>1</v>
      </c>
      <c r="I174" s="1774" t="s">
        <v>32</v>
      </c>
      <c r="J174" s="1742">
        <v>40</v>
      </c>
      <c r="K174" s="1742">
        <v>34</v>
      </c>
      <c r="L174" s="1742">
        <v>34</v>
      </c>
      <c r="M174" s="1742"/>
      <c r="N174" s="1849" t="s">
        <v>1306</v>
      </c>
      <c r="P174" s="200"/>
      <c r="Q174" s="200"/>
      <c r="R174" s="200"/>
    </row>
    <row r="175" spans="1:30" ht="24" customHeight="1" x14ac:dyDescent="0.35">
      <c r="A175" s="1916"/>
      <c r="B175" s="1906"/>
      <c r="C175" s="1904"/>
      <c r="D175" s="1811"/>
      <c r="E175" s="1809"/>
      <c r="F175" s="329" t="s">
        <v>1012</v>
      </c>
      <c r="G175" s="280">
        <v>1</v>
      </c>
      <c r="H175" s="280">
        <v>1</v>
      </c>
      <c r="I175" s="1775"/>
      <c r="J175" s="1743"/>
      <c r="K175" s="1743"/>
      <c r="L175" s="1743"/>
      <c r="M175" s="1743"/>
      <c r="N175" s="1850"/>
      <c r="P175" s="200"/>
      <c r="Q175" s="200"/>
      <c r="R175" s="200"/>
    </row>
    <row r="176" spans="1:30" ht="30" customHeight="1" thickBot="1" x14ac:dyDescent="0.4">
      <c r="A176" s="1916"/>
      <c r="B176" s="1906"/>
      <c r="C176" s="1904"/>
      <c r="D176" s="1629" t="s">
        <v>38</v>
      </c>
      <c r="E176" s="1630" t="s">
        <v>592</v>
      </c>
      <c r="F176" s="241" t="s">
        <v>1109</v>
      </c>
      <c r="G176" s="234">
        <v>100</v>
      </c>
      <c r="H176" s="234">
        <v>0</v>
      </c>
      <c r="I176" s="1776"/>
      <c r="J176" s="1758"/>
      <c r="K176" s="1758"/>
      <c r="L176" s="1758"/>
      <c r="M176" s="1758"/>
      <c r="N176" s="1851"/>
    </row>
    <row r="177" spans="1:14" ht="18" customHeight="1" thickBot="1" x14ac:dyDescent="0.4">
      <c r="A177" s="1916"/>
      <c r="B177" s="1906"/>
      <c r="C177" s="1790"/>
      <c r="D177" s="1755" t="s">
        <v>44</v>
      </c>
      <c r="E177" s="1756"/>
      <c r="F177" s="1756"/>
      <c r="G177" s="1756"/>
      <c r="H177" s="1756"/>
      <c r="I177" s="1757"/>
      <c r="J177" s="350">
        <f>SUM(J174)</f>
        <v>40</v>
      </c>
      <c r="K177" s="350">
        <f t="shared" ref="K177:L177" si="34">SUM(K174)</f>
        <v>34</v>
      </c>
      <c r="L177" s="350">
        <f t="shared" si="34"/>
        <v>34</v>
      </c>
      <c r="M177" s="354"/>
      <c r="N177" s="360"/>
    </row>
    <row r="178" spans="1:14" ht="21.75" customHeight="1" thickBot="1" x14ac:dyDescent="0.4">
      <c r="A178" s="1631" t="s">
        <v>38</v>
      </c>
      <c r="B178" s="1632" t="s">
        <v>15</v>
      </c>
      <c r="C178" s="2058" t="s">
        <v>86</v>
      </c>
      <c r="D178" s="2059"/>
      <c r="E178" s="2060"/>
      <c r="F178" s="2060"/>
      <c r="G178" s="2060"/>
      <c r="H178" s="2060"/>
      <c r="I178" s="2061"/>
      <c r="J178" s="524">
        <f>J150+J154+J165+J168+J172+J177</f>
        <v>1841.7</v>
      </c>
      <c r="K178" s="520">
        <f>K150+K154+K165+K168+K172+K177</f>
        <v>2959.2999999999997</v>
      </c>
      <c r="L178" s="523">
        <f>L150+L154+L165+L168+L172+L177</f>
        <v>2374.4</v>
      </c>
      <c r="M178" s="520"/>
      <c r="N178" s="1633"/>
    </row>
    <row r="179" spans="1:14" ht="18.75" customHeight="1" thickBot="1" x14ac:dyDescent="0.4">
      <c r="A179" s="1603" t="s">
        <v>38</v>
      </c>
      <c r="B179" s="1496"/>
      <c r="C179" s="1634"/>
      <c r="D179" s="1634"/>
      <c r="E179" s="1634"/>
      <c r="F179" s="1634"/>
      <c r="G179" s="1634"/>
      <c r="H179" s="1634"/>
      <c r="I179" s="1635" t="s">
        <v>112</v>
      </c>
      <c r="J179" s="358">
        <f>J178</f>
        <v>1841.7</v>
      </c>
      <c r="K179" s="521">
        <f t="shared" ref="K179:L179" si="35">K178</f>
        <v>2959.2999999999997</v>
      </c>
      <c r="L179" s="522">
        <f t="shared" si="35"/>
        <v>2374.4</v>
      </c>
      <c r="M179" s="371"/>
      <c r="N179" s="1636"/>
    </row>
    <row r="180" spans="1:14" ht="18.600000000000001" thickBot="1" x14ac:dyDescent="0.4">
      <c r="A180" s="1496" t="s">
        <v>49</v>
      </c>
      <c r="B180" s="1637" t="s">
        <v>1110</v>
      </c>
      <c r="C180" s="1605"/>
      <c r="D180" s="1605"/>
      <c r="E180" s="1605"/>
      <c r="F180" s="1605"/>
      <c r="G180" s="1605"/>
      <c r="H180" s="1605"/>
      <c r="I180" s="1605"/>
      <c r="J180" s="1609"/>
      <c r="K180" s="1610"/>
      <c r="L180" s="1610"/>
      <c r="M180" s="1610"/>
      <c r="N180" s="1611"/>
    </row>
    <row r="181" spans="1:14" ht="31.5" customHeight="1" thickBot="1" x14ac:dyDescent="0.4">
      <c r="A181" s="1874" t="s">
        <v>49</v>
      </c>
      <c r="B181" s="1876" t="s">
        <v>15</v>
      </c>
      <c r="C181" s="1806" t="s">
        <v>1111</v>
      </c>
      <c r="D181" s="1806"/>
      <c r="E181" s="1806"/>
      <c r="F181" s="1806"/>
      <c r="G181" s="1806"/>
      <c r="H181" s="1806"/>
      <c r="I181" s="1806"/>
      <c r="J181" s="1806"/>
      <c r="K181" s="1806"/>
      <c r="L181" s="1806"/>
      <c r="M181" s="1806"/>
      <c r="N181" s="1807"/>
    </row>
    <row r="182" spans="1:14" ht="31.5" customHeight="1" thickBot="1" x14ac:dyDescent="0.4">
      <c r="A182" s="1875"/>
      <c r="B182" s="1877"/>
      <c r="C182" s="1863" t="s">
        <v>191</v>
      </c>
      <c r="D182" s="1864"/>
      <c r="E182" s="1865"/>
      <c r="F182" s="1500" t="s">
        <v>1112</v>
      </c>
      <c r="G182" s="140">
        <v>1</v>
      </c>
      <c r="H182" s="140">
        <v>1</v>
      </c>
      <c r="I182" s="1638" t="s">
        <v>20</v>
      </c>
      <c r="J182" s="1638" t="s">
        <v>20</v>
      </c>
      <c r="K182" s="1638" t="s">
        <v>20</v>
      </c>
      <c r="L182" s="1638" t="s">
        <v>20</v>
      </c>
      <c r="M182" s="1639"/>
      <c r="N182" s="1640"/>
    </row>
    <row r="183" spans="1:14" ht="19.2" customHeight="1" thickBot="1" x14ac:dyDescent="0.4">
      <c r="A183" s="1923" t="s">
        <v>49</v>
      </c>
      <c r="B183" s="1930" t="s">
        <v>15</v>
      </c>
      <c r="C183" s="1789" t="s">
        <v>15</v>
      </c>
      <c r="D183" s="1734" t="s">
        <v>1113</v>
      </c>
      <c r="E183" s="1735"/>
      <c r="F183" s="1735"/>
      <c r="G183" s="1735"/>
      <c r="H183" s="1735"/>
      <c r="I183" s="1735"/>
      <c r="J183" s="1735"/>
      <c r="K183" s="1735"/>
      <c r="L183" s="1736"/>
      <c r="M183" s="512"/>
      <c r="N183" s="1641"/>
    </row>
    <row r="184" spans="1:14" ht="25.5" customHeight="1" x14ac:dyDescent="0.35">
      <c r="A184" s="1923"/>
      <c r="B184" s="1930"/>
      <c r="C184" s="1790"/>
      <c r="D184" s="1771" t="s">
        <v>15</v>
      </c>
      <c r="E184" s="1768" t="s">
        <v>1113</v>
      </c>
      <c r="F184" s="1784" t="s">
        <v>1114</v>
      </c>
      <c r="G184" s="1797">
        <v>16</v>
      </c>
      <c r="H184" s="1797">
        <v>9</v>
      </c>
      <c r="I184" s="1277" t="s">
        <v>32</v>
      </c>
      <c r="J184" s="362">
        <v>20</v>
      </c>
      <c r="K184" s="362">
        <v>0</v>
      </c>
      <c r="L184" s="362">
        <v>0</v>
      </c>
      <c r="M184" s="1855" t="s">
        <v>1307</v>
      </c>
      <c r="N184" s="1858" t="s">
        <v>1308</v>
      </c>
    </row>
    <row r="185" spans="1:14" ht="25.5" customHeight="1" x14ac:dyDescent="0.35">
      <c r="A185" s="1923"/>
      <c r="B185" s="1930"/>
      <c r="C185" s="1790"/>
      <c r="D185" s="1772"/>
      <c r="E185" s="1769"/>
      <c r="F185" s="1894"/>
      <c r="G185" s="1729"/>
      <c r="H185" s="1729"/>
      <c r="I185" s="1279" t="s">
        <v>715</v>
      </c>
      <c r="J185" s="1581">
        <v>63</v>
      </c>
      <c r="K185" s="1581">
        <v>63</v>
      </c>
      <c r="L185" s="1581">
        <v>0</v>
      </c>
      <c r="M185" s="1856"/>
      <c r="N185" s="1859"/>
    </row>
    <row r="186" spans="1:14" ht="24" customHeight="1" thickBot="1" x14ac:dyDescent="0.4">
      <c r="A186" s="1923"/>
      <c r="B186" s="1930"/>
      <c r="C186" s="1790"/>
      <c r="D186" s="1773"/>
      <c r="E186" s="1770"/>
      <c r="F186" s="1785"/>
      <c r="G186" s="1798"/>
      <c r="H186" s="1798"/>
      <c r="I186" s="1278" t="s">
        <v>57</v>
      </c>
      <c r="J186" s="363">
        <v>196.4</v>
      </c>
      <c r="K186" s="363">
        <v>196.4</v>
      </c>
      <c r="L186" s="363">
        <v>90.8</v>
      </c>
      <c r="M186" s="1857"/>
      <c r="N186" s="1860"/>
    </row>
    <row r="187" spans="1:14" ht="27" customHeight="1" thickBot="1" x14ac:dyDescent="0.4">
      <c r="A187" s="1924"/>
      <c r="B187" s="1931"/>
      <c r="C187" s="1791"/>
      <c r="D187" s="1755" t="s">
        <v>44</v>
      </c>
      <c r="E187" s="1756"/>
      <c r="F187" s="1756"/>
      <c r="G187" s="1756"/>
      <c r="H187" s="1756"/>
      <c r="I187" s="1757"/>
      <c r="J187" s="359">
        <f>SUM(J184:J186)</f>
        <v>279.39999999999998</v>
      </c>
      <c r="K187" s="359">
        <f t="shared" ref="K187:L187" si="36">SUM(K184:K186)</f>
        <v>259.39999999999998</v>
      </c>
      <c r="L187" s="359">
        <f t="shared" si="36"/>
        <v>90.8</v>
      </c>
      <c r="M187" s="357"/>
      <c r="N187" s="1562"/>
    </row>
    <row r="188" spans="1:14" ht="25.95" customHeight="1" thickBot="1" x14ac:dyDescent="0.4">
      <c r="A188" s="1874" t="s">
        <v>49</v>
      </c>
      <c r="B188" s="1929" t="s">
        <v>15</v>
      </c>
      <c r="C188" s="1789" t="s">
        <v>38</v>
      </c>
      <c r="D188" s="1734" t="s">
        <v>1115</v>
      </c>
      <c r="E188" s="1735"/>
      <c r="F188" s="1735"/>
      <c r="G188" s="1735"/>
      <c r="H188" s="1735"/>
      <c r="I188" s="1735"/>
      <c r="J188" s="1735"/>
      <c r="K188" s="1735"/>
      <c r="L188" s="1736"/>
      <c r="M188" s="512"/>
      <c r="N188" s="1641"/>
    </row>
    <row r="189" spans="1:14" ht="55.2" customHeight="1" thickBot="1" x14ac:dyDescent="0.4">
      <c r="A189" s="1916"/>
      <c r="B189" s="1930"/>
      <c r="C189" s="1790"/>
      <c r="D189" s="1488" t="s">
        <v>15</v>
      </c>
      <c r="E189" s="181" t="s">
        <v>1116</v>
      </c>
      <c r="F189" s="155" t="s">
        <v>1117</v>
      </c>
      <c r="G189" s="130">
        <v>1</v>
      </c>
      <c r="H189" s="130">
        <v>1</v>
      </c>
      <c r="I189" s="1537" t="s">
        <v>32</v>
      </c>
      <c r="J189" s="330">
        <v>50</v>
      </c>
      <c r="K189" s="481">
        <v>50</v>
      </c>
      <c r="L189" s="481">
        <v>31.7</v>
      </c>
      <c r="M189" s="1642" t="s">
        <v>1309</v>
      </c>
      <c r="N189" s="332"/>
    </row>
    <row r="190" spans="1:14" ht="27" customHeight="1" thickBot="1" x14ac:dyDescent="0.4">
      <c r="A190" s="1875"/>
      <c r="B190" s="1931"/>
      <c r="C190" s="1791"/>
      <c r="D190" s="1750" t="s">
        <v>44</v>
      </c>
      <c r="E190" s="1751"/>
      <c r="F190" s="1751"/>
      <c r="G190" s="1751"/>
      <c r="H190" s="1751"/>
      <c r="I190" s="1752"/>
      <c r="J190" s="350">
        <f>SUM(J188:J189)</f>
        <v>50</v>
      </c>
      <c r="K190" s="350">
        <f t="shared" ref="K190:L190" si="37">SUM(K188:K189)</f>
        <v>50</v>
      </c>
      <c r="L190" s="350">
        <f t="shared" si="37"/>
        <v>31.7</v>
      </c>
      <c r="M190" s="354"/>
      <c r="N190" s="360"/>
    </row>
    <row r="191" spans="1:14" ht="25.95" customHeight="1" thickBot="1" x14ac:dyDescent="0.4">
      <c r="A191" s="1874" t="s">
        <v>49</v>
      </c>
      <c r="B191" s="1929" t="s">
        <v>15</v>
      </c>
      <c r="C191" s="1789" t="s">
        <v>49</v>
      </c>
      <c r="D191" s="1734" t="s">
        <v>1118</v>
      </c>
      <c r="E191" s="1735"/>
      <c r="F191" s="1735"/>
      <c r="G191" s="1735"/>
      <c r="H191" s="1735"/>
      <c r="I191" s="1735"/>
      <c r="J191" s="1735"/>
      <c r="K191" s="1735"/>
      <c r="L191" s="1736"/>
      <c r="M191" s="512"/>
      <c r="N191" s="1641"/>
    </row>
    <row r="192" spans="1:14" ht="26.25" customHeight="1" thickBot="1" x14ac:dyDescent="0.4">
      <c r="A192" s="1916"/>
      <c r="B192" s="1930"/>
      <c r="C192" s="1790"/>
      <c r="D192" s="1488" t="s">
        <v>15</v>
      </c>
      <c r="E192" s="181" t="s">
        <v>1310</v>
      </c>
      <c r="F192" s="155" t="s">
        <v>1311</v>
      </c>
      <c r="G192" s="130">
        <v>1</v>
      </c>
      <c r="H192" s="130">
        <v>0</v>
      </c>
      <c r="I192" s="1537" t="s">
        <v>32</v>
      </c>
      <c r="J192" s="330">
        <v>30</v>
      </c>
      <c r="K192" s="330">
        <v>0</v>
      </c>
      <c r="L192" s="330">
        <v>0</v>
      </c>
      <c r="M192" s="481"/>
      <c r="N192" s="332"/>
    </row>
    <row r="193" spans="1:14" ht="24" customHeight="1" thickBot="1" x14ac:dyDescent="0.4">
      <c r="A193" s="1875"/>
      <c r="B193" s="1931"/>
      <c r="C193" s="1791"/>
      <c r="D193" s="1750" t="s">
        <v>44</v>
      </c>
      <c r="E193" s="1751"/>
      <c r="F193" s="1751"/>
      <c r="G193" s="1751"/>
      <c r="H193" s="1751"/>
      <c r="I193" s="1752"/>
      <c r="J193" s="350">
        <f>SUM(J191:J192)</f>
        <v>30</v>
      </c>
      <c r="K193" s="350">
        <f t="shared" ref="K193:L193" si="38">SUM(K191:K192)</f>
        <v>0</v>
      </c>
      <c r="L193" s="350">
        <f t="shared" si="38"/>
        <v>0</v>
      </c>
      <c r="M193" s="354"/>
      <c r="N193" s="360"/>
    </row>
    <row r="194" spans="1:14" ht="18.600000000000001" thickBot="1" x14ac:dyDescent="0.4">
      <c r="A194" s="1603" t="s">
        <v>49</v>
      </c>
      <c r="B194" s="1643" t="s">
        <v>15</v>
      </c>
      <c r="C194" s="1804" t="s">
        <v>86</v>
      </c>
      <c r="D194" s="1804"/>
      <c r="E194" s="1805"/>
      <c r="F194" s="1805"/>
      <c r="G194" s="1805"/>
      <c r="H194" s="1805"/>
      <c r="I194" s="1805"/>
      <c r="J194" s="331">
        <f>J187+J193+J190</f>
        <v>359.4</v>
      </c>
      <c r="K194" s="331">
        <f t="shared" ref="K194:L194" si="39">K187+K193+K190</f>
        <v>309.39999999999998</v>
      </c>
      <c r="L194" s="331">
        <f t="shared" si="39"/>
        <v>122.5</v>
      </c>
      <c r="M194" s="509"/>
      <c r="N194" s="361"/>
    </row>
    <row r="195" spans="1:14" ht="18.600000000000001" thickBot="1" x14ac:dyDescent="0.4">
      <c r="A195" s="1486" t="s">
        <v>49</v>
      </c>
      <c r="B195" s="1632" t="s">
        <v>38</v>
      </c>
      <c r="C195" s="1644" t="s">
        <v>1119</v>
      </c>
      <c r="D195" s="1464"/>
      <c r="E195" s="1464"/>
      <c r="F195" s="1464"/>
      <c r="G195" s="1464"/>
      <c r="H195" s="1464"/>
      <c r="I195" s="1464"/>
      <c r="J195" s="1465"/>
      <c r="K195" s="1465"/>
      <c r="L195" s="1465"/>
      <c r="M195" s="1465"/>
      <c r="N195" s="1466"/>
    </row>
    <row r="196" spans="1:14" ht="27.6" customHeight="1" thickBot="1" x14ac:dyDescent="0.4">
      <c r="A196" s="1922" t="s">
        <v>49</v>
      </c>
      <c r="B196" s="1925" t="s">
        <v>38</v>
      </c>
      <c r="C196" s="1789" t="s">
        <v>15</v>
      </c>
      <c r="D196" s="1734" t="s">
        <v>1120</v>
      </c>
      <c r="E196" s="1735"/>
      <c r="F196" s="1735"/>
      <c r="G196" s="1735"/>
      <c r="H196" s="1735"/>
      <c r="I196" s="1735"/>
      <c r="J196" s="1735"/>
      <c r="K196" s="1735"/>
      <c r="L196" s="1736"/>
      <c r="M196" s="512"/>
      <c r="N196" s="1645"/>
    </row>
    <row r="197" spans="1:14" ht="29.4" customHeight="1" x14ac:dyDescent="0.35">
      <c r="A197" s="1923"/>
      <c r="B197" s="1908"/>
      <c r="C197" s="1790"/>
      <c r="D197" s="1771" t="s">
        <v>15</v>
      </c>
      <c r="E197" s="1816" t="s">
        <v>1121</v>
      </c>
      <c r="F197" s="1784" t="s">
        <v>1122</v>
      </c>
      <c r="G197" s="1797">
        <v>16</v>
      </c>
      <c r="H197" s="1797">
        <v>6</v>
      </c>
      <c r="I197" s="1277" t="s">
        <v>32</v>
      </c>
      <c r="J197" s="362">
        <v>10</v>
      </c>
      <c r="K197" s="510">
        <v>10</v>
      </c>
      <c r="L197" s="510">
        <v>0.1</v>
      </c>
      <c r="M197" s="1740" t="s">
        <v>1336</v>
      </c>
      <c r="N197" s="2099"/>
    </row>
    <row r="198" spans="1:14" ht="24.6" customHeight="1" thickBot="1" x14ac:dyDescent="0.4">
      <c r="A198" s="1923"/>
      <c r="B198" s="1908"/>
      <c r="C198" s="1790"/>
      <c r="D198" s="1773"/>
      <c r="E198" s="1817"/>
      <c r="F198" s="1785"/>
      <c r="G198" s="1798"/>
      <c r="H198" s="1798"/>
      <c r="I198" s="1278" t="s">
        <v>57</v>
      </c>
      <c r="J198" s="363">
        <v>10</v>
      </c>
      <c r="K198" s="511">
        <v>10</v>
      </c>
      <c r="L198" s="511">
        <v>2.4</v>
      </c>
      <c r="M198" s="1741"/>
      <c r="N198" s="2100"/>
    </row>
    <row r="199" spans="1:14" ht="22.5" customHeight="1" thickBot="1" x14ac:dyDescent="0.4">
      <c r="A199" s="2094"/>
      <c r="B199" s="1932"/>
      <c r="C199" s="1791"/>
      <c r="D199" s="1755" t="s">
        <v>44</v>
      </c>
      <c r="E199" s="1756"/>
      <c r="F199" s="1756"/>
      <c r="G199" s="1756"/>
      <c r="H199" s="1756"/>
      <c r="I199" s="1757"/>
      <c r="J199" s="359">
        <f>SUM(J197:J198)</f>
        <v>20</v>
      </c>
      <c r="K199" s="359">
        <f t="shared" ref="K199:L199" si="40">SUM(K197:K198)</f>
        <v>20</v>
      </c>
      <c r="L199" s="359">
        <f t="shared" si="40"/>
        <v>2.5</v>
      </c>
      <c r="M199" s="357"/>
      <c r="N199" s="1562"/>
    </row>
    <row r="200" spans="1:14" ht="27.75" customHeight="1" thickBot="1" x14ac:dyDescent="0.4">
      <c r="A200" s="1922" t="s">
        <v>49</v>
      </c>
      <c r="B200" s="1925" t="s">
        <v>38</v>
      </c>
      <c r="C200" s="1789" t="s">
        <v>38</v>
      </c>
      <c r="D200" s="1896" t="s">
        <v>1123</v>
      </c>
      <c r="E200" s="1897"/>
      <c r="F200" s="1897"/>
      <c r="G200" s="1897"/>
      <c r="H200" s="1897"/>
      <c r="I200" s="1897"/>
      <c r="J200" s="1897"/>
      <c r="K200" s="1897"/>
      <c r="L200" s="1898"/>
      <c r="M200" s="512"/>
      <c r="N200" s="1641"/>
    </row>
    <row r="201" spans="1:14" ht="29.25" customHeight="1" thickBot="1" x14ac:dyDescent="0.4">
      <c r="A201" s="1923"/>
      <c r="B201" s="1908"/>
      <c r="C201" s="1790"/>
      <c r="D201" s="1488" t="s">
        <v>15</v>
      </c>
      <c r="E201" s="181" t="s">
        <v>1124</v>
      </c>
      <c r="F201" s="155" t="s">
        <v>1125</v>
      </c>
      <c r="G201" s="130">
        <v>1</v>
      </c>
      <c r="H201" s="130">
        <v>1</v>
      </c>
      <c r="I201" s="1566" t="s">
        <v>32</v>
      </c>
      <c r="J201" s="341">
        <v>2</v>
      </c>
      <c r="K201" s="507">
        <v>2</v>
      </c>
      <c r="L201" s="507">
        <v>2</v>
      </c>
      <c r="M201" s="507"/>
      <c r="N201" s="355"/>
    </row>
    <row r="202" spans="1:14" ht="22.95" customHeight="1" thickBot="1" x14ac:dyDescent="0.4">
      <c r="A202" s="1924"/>
      <c r="B202" s="1908"/>
      <c r="C202" s="1791"/>
      <c r="D202" s="1750" t="s">
        <v>44</v>
      </c>
      <c r="E202" s="1751"/>
      <c r="F202" s="1751"/>
      <c r="G202" s="1751"/>
      <c r="H202" s="1751"/>
      <c r="I202" s="1752"/>
      <c r="J202" s="350">
        <f>SUM(J200:J201)</f>
        <v>2</v>
      </c>
      <c r="K202" s="350">
        <f t="shared" ref="K202:L202" si="41">SUM(K200:K201)</f>
        <v>2</v>
      </c>
      <c r="L202" s="350">
        <f t="shared" si="41"/>
        <v>2</v>
      </c>
      <c r="M202" s="354"/>
      <c r="N202" s="360"/>
    </row>
    <row r="203" spans="1:14" ht="25.2" customHeight="1" thickBot="1" x14ac:dyDescent="0.4">
      <c r="A203" s="1919" t="s">
        <v>49</v>
      </c>
      <c r="B203" s="1926" t="s">
        <v>38</v>
      </c>
      <c r="C203" s="1789" t="s">
        <v>49</v>
      </c>
      <c r="D203" s="1734" t="s">
        <v>1126</v>
      </c>
      <c r="E203" s="1735"/>
      <c r="F203" s="1735"/>
      <c r="G203" s="1735"/>
      <c r="H203" s="1735"/>
      <c r="I203" s="1735"/>
      <c r="J203" s="1735"/>
      <c r="K203" s="1735"/>
      <c r="L203" s="1736"/>
      <c r="M203" s="512"/>
      <c r="N203" s="1641"/>
    </row>
    <row r="204" spans="1:14" ht="37.5" customHeight="1" thickBot="1" x14ac:dyDescent="0.4">
      <c r="A204" s="1913"/>
      <c r="B204" s="1927"/>
      <c r="C204" s="1790"/>
      <c r="D204" s="1488" t="s">
        <v>15</v>
      </c>
      <c r="E204" s="181" t="s">
        <v>1126</v>
      </c>
      <c r="F204" s="155" t="s">
        <v>1127</v>
      </c>
      <c r="G204" s="130">
        <v>30</v>
      </c>
      <c r="H204" s="130">
        <v>5</v>
      </c>
      <c r="I204" s="1537" t="s">
        <v>32</v>
      </c>
      <c r="J204" s="330">
        <v>30</v>
      </c>
      <c r="K204" s="330">
        <v>0</v>
      </c>
      <c r="L204" s="330">
        <v>0</v>
      </c>
      <c r="M204" s="481"/>
      <c r="N204" s="332"/>
    </row>
    <row r="205" spans="1:14" ht="17.25" customHeight="1" thickBot="1" x14ac:dyDescent="0.4">
      <c r="A205" s="1920"/>
      <c r="B205" s="1928"/>
      <c r="C205" s="1791"/>
      <c r="D205" s="1750" t="s">
        <v>44</v>
      </c>
      <c r="E205" s="1751"/>
      <c r="F205" s="1751"/>
      <c r="G205" s="1751"/>
      <c r="H205" s="1751"/>
      <c r="I205" s="1752"/>
      <c r="J205" s="350">
        <f>SUM(J203:J204)</f>
        <v>30</v>
      </c>
      <c r="K205" s="350">
        <f t="shared" ref="K205:L205" si="42">SUM(K203:K204)</f>
        <v>0</v>
      </c>
      <c r="L205" s="350">
        <f t="shared" si="42"/>
        <v>0</v>
      </c>
      <c r="M205" s="354"/>
      <c r="N205" s="360"/>
    </row>
    <row r="206" spans="1:14" ht="18.600000000000001" thickBot="1" x14ac:dyDescent="0.4">
      <c r="A206" s="1631" t="s">
        <v>49</v>
      </c>
      <c r="B206" s="1545" t="s">
        <v>38</v>
      </c>
      <c r="C206" s="1786" t="s">
        <v>86</v>
      </c>
      <c r="D206" s="1787"/>
      <c r="E206" s="1787"/>
      <c r="F206" s="1787"/>
      <c r="G206" s="1787"/>
      <c r="H206" s="1787"/>
      <c r="I206" s="1788"/>
      <c r="J206" s="364">
        <f>J199+J202+J205</f>
        <v>52</v>
      </c>
      <c r="K206" s="364">
        <f t="shared" ref="K206:L206" si="43">K199+K202+K205</f>
        <v>22</v>
      </c>
      <c r="L206" s="364">
        <f t="shared" si="43"/>
        <v>4.5</v>
      </c>
      <c r="M206" s="509"/>
      <c r="N206" s="1647"/>
    </row>
    <row r="207" spans="1:14" ht="19.5" customHeight="1" thickBot="1" x14ac:dyDescent="0.4">
      <c r="A207" s="1604" t="s">
        <v>49</v>
      </c>
      <c r="B207" s="1504" t="s">
        <v>49</v>
      </c>
      <c r="C207" s="1648" t="s">
        <v>1128</v>
      </c>
      <c r="D207" s="1649"/>
      <c r="E207" s="1650"/>
      <c r="F207" s="1650"/>
      <c r="G207" s="1650"/>
      <c r="H207" s="1650"/>
      <c r="I207" s="1650"/>
      <c r="J207" s="1650"/>
      <c r="K207" s="1650"/>
      <c r="L207" s="1650"/>
      <c r="M207" s="1650"/>
      <c r="N207" s="1651"/>
    </row>
    <row r="208" spans="1:14" ht="37.200000000000003" customHeight="1" thickBot="1" x14ac:dyDescent="0.4">
      <c r="A208" s="1912" t="s">
        <v>49</v>
      </c>
      <c r="B208" s="1881" t="s">
        <v>49</v>
      </c>
      <c r="C208" s="1792" t="s">
        <v>15</v>
      </c>
      <c r="D208" s="1734" t="s">
        <v>1129</v>
      </c>
      <c r="E208" s="1735"/>
      <c r="F208" s="1735"/>
      <c r="G208" s="1735"/>
      <c r="H208" s="1735"/>
      <c r="I208" s="1735"/>
      <c r="J208" s="1735"/>
      <c r="K208" s="1735"/>
      <c r="L208" s="1736"/>
      <c r="M208" s="1122"/>
      <c r="N208" s="1652"/>
    </row>
    <row r="209" spans="1:14" ht="18.75" customHeight="1" x14ac:dyDescent="0.35">
      <c r="A209" s="1913"/>
      <c r="B209" s="1917"/>
      <c r="C209" s="1793"/>
      <c r="D209" s="1771" t="s">
        <v>15</v>
      </c>
      <c r="E209" s="1888" t="s">
        <v>1130</v>
      </c>
      <c r="F209" s="158" t="s">
        <v>1131</v>
      </c>
      <c r="G209" s="103">
        <v>800</v>
      </c>
      <c r="H209" s="103">
        <v>794</v>
      </c>
      <c r="I209" s="1480" t="s">
        <v>32</v>
      </c>
      <c r="J209" s="365">
        <v>8</v>
      </c>
      <c r="K209" s="365">
        <v>8</v>
      </c>
      <c r="L209" s="365">
        <v>3</v>
      </c>
      <c r="M209" s="1744"/>
      <c r="N209" s="1730"/>
    </row>
    <row r="210" spans="1:14" ht="19.5" customHeight="1" x14ac:dyDescent="0.35">
      <c r="A210" s="1913"/>
      <c r="B210" s="1917"/>
      <c r="C210" s="1793"/>
      <c r="D210" s="1772"/>
      <c r="E210" s="1889"/>
      <c r="F210" s="1887" t="s">
        <v>1132</v>
      </c>
      <c r="G210" s="1728">
        <v>100</v>
      </c>
      <c r="H210" s="1728">
        <v>329</v>
      </c>
      <c r="I210" s="1654" t="s">
        <v>70</v>
      </c>
      <c r="J210" s="567">
        <v>14</v>
      </c>
      <c r="K210" s="567">
        <v>14</v>
      </c>
      <c r="L210" s="567">
        <v>4.4000000000000004</v>
      </c>
      <c r="M210" s="1861"/>
      <c r="N210" s="1882"/>
    </row>
    <row r="211" spans="1:14" ht="23.25" customHeight="1" thickBot="1" x14ac:dyDescent="0.4">
      <c r="A211" s="1913"/>
      <c r="B211" s="1917"/>
      <c r="C211" s="1793"/>
      <c r="D211" s="1773"/>
      <c r="E211" s="1890"/>
      <c r="F211" s="1785"/>
      <c r="G211" s="1798"/>
      <c r="H211" s="1798"/>
      <c r="I211" s="1238" t="s">
        <v>57</v>
      </c>
      <c r="J211" s="366">
        <v>94.4</v>
      </c>
      <c r="K211" s="366">
        <v>94.4</v>
      </c>
      <c r="L211" s="366">
        <v>22.6</v>
      </c>
      <c r="M211" s="1745"/>
      <c r="N211" s="1731"/>
    </row>
    <row r="212" spans="1:14" ht="24.75" customHeight="1" thickBot="1" x14ac:dyDescent="0.4">
      <c r="A212" s="1914"/>
      <c r="B212" s="2040"/>
      <c r="C212" s="1794"/>
      <c r="D212" s="1884" t="s">
        <v>44</v>
      </c>
      <c r="E212" s="1885"/>
      <c r="F212" s="1885"/>
      <c r="G212" s="1885"/>
      <c r="H212" s="1885"/>
      <c r="I212" s="1886"/>
      <c r="J212" s="367">
        <f>SUM(J209:J211)</f>
        <v>116.4</v>
      </c>
      <c r="K212" s="367">
        <f t="shared" ref="K212:L212" si="44">SUM(K209:K211)</f>
        <v>116.4</v>
      </c>
      <c r="L212" s="367">
        <f t="shared" si="44"/>
        <v>30</v>
      </c>
      <c r="M212" s="516"/>
      <c r="N212" s="1627"/>
    </row>
    <row r="213" spans="1:14" ht="18" customHeight="1" thickBot="1" x14ac:dyDescent="0.4">
      <c r="A213" s="1631" t="s">
        <v>49</v>
      </c>
      <c r="B213" s="1545" t="s">
        <v>49</v>
      </c>
      <c r="C213" s="1786" t="s">
        <v>86</v>
      </c>
      <c r="D213" s="1787"/>
      <c r="E213" s="1787"/>
      <c r="F213" s="1787"/>
      <c r="G213" s="1787"/>
      <c r="H213" s="1787"/>
      <c r="I213" s="1787"/>
      <c r="J213" s="368">
        <f>J212</f>
        <v>116.4</v>
      </c>
      <c r="K213" s="368">
        <f t="shared" ref="K213:L213" si="45">K212</f>
        <v>116.4</v>
      </c>
      <c r="L213" s="368">
        <f t="shared" si="45"/>
        <v>30</v>
      </c>
      <c r="M213" s="517"/>
      <c r="N213" s="1655"/>
    </row>
    <row r="214" spans="1:14" ht="18.600000000000001" thickBot="1" x14ac:dyDescent="0.4">
      <c r="A214" s="1656" t="s">
        <v>49</v>
      </c>
      <c r="B214" s="2107" t="s">
        <v>112</v>
      </c>
      <c r="C214" s="2108"/>
      <c r="D214" s="2108"/>
      <c r="E214" s="2108"/>
      <c r="F214" s="2108"/>
      <c r="G214" s="2108"/>
      <c r="H214" s="2109"/>
      <c r="I214" s="2110"/>
      <c r="J214" s="369">
        <f>J194+J206+J213</f>
        <v>527.79999999999995</v>
      </c>
      <c r="K214" s="369">
        <f t="shared" ref="K214:L214" si="46">K194+K206+K213</f>
        <v>447.79999999999995</v>
      </c>
      <c r="L214" s="369">
        <f t="shared" si="46"/>
        <v>157</v>
      </c>
      <c r="M214" s="518"/>
      <c r="N214" s="1657"/>
    </row>
    <row r="215" spans="1:14" ht="14.4" customHeight="1" thickBot="1" x14ac:dyDescent="0.4">
      <c r="A215" s="1631" t="s">
        <v>58</v>
      </c>
      <c r="B215" s="1637" t="s">
        <v>1133</v>
      </c>
      <c r="C215" s="1658"/>
      <c r="D215" s="1658"/>
      <c r="E215" s="1658"/>
      <c r="F215" s="1658"/>
      <c r="G215" s="1658"/>
      <c r="H215" s="1658"/>
      <c r="I215" s="1658"/>
      <c r="J215" s="1609"/>
      <c r="K215" s="1609"/>
      <c r="L215" s="1609"/>
      <c r="M215" s="1609"/>
      <c r="N215" s="1659"/>
    </row>
    <row r="216" spans="1:14" ht="18.600000000000001" customHeight="1" thickBot="1" x14ac:dyDescent="0.4">
      <c r="A216" s="1496" t="s">
        <v>58</v>
      </c>
      <c r="B216" s="1643" t="s">
        <v>15</v>
      </c>
      <c r="C216" s="1593" t="s">
        <v>1134</v>
      </c>
      <c r="D216" s="1660"/>
      <c r="E216" s="1602"/>
      <c r="F216" s="1602"/>
      <c r="G216" s="1602"/>
      <c r="H216" s="1602"/>
      <c r="I216" s="1602"/>
      <c r="J216" s="1522"/>
      <c r="K216" s="1522"/>
      <c r="L216" s="1522"/>
      <c r="M216" s="1522"/>
      <c r="N216" s="1661"/>
    </row>
    <row r="217" spans="1:14" ht="19.2" customHeight="1" thickBot="1" x14ac:dyDescent="0.4">
      <c r="A217" s="1922" t="s">
        <v>58</v>
      </c>
      <c r="B217" s="1929" t="s">
        <v>15</v>
      </c>
      <c r="C217" s="1789" t="s">
        <v>15</v>
      </c>
      <c r="D217" s="1734" t="s">
        <v>1135</v>
      </c>
      <c r="E217" s="1735"/>
      <c r="F217" s="1735"/>
      <c r="G217" s="1735"/>
      <c r="H217" s="1735"/>
      <c r="I217" s="1735"/>
      <c r="J217" s="1735"/>
      <c r="K217" s="1735"/>
      <c r="L217" s="1736"/>
      <c r="M217" s="512"/>
      <c r="N217" s="1489"/>
    </row>
    <row r="218" spans="1:14" ht="28.5" customHeight="1" thickBot="1" x14ac:dyDescent="0.4">
      <c r="A218" s="1923"/>
      <c r="B218" s="1930"/>
      <c r="C218" s="1790"/>
      <c r="D218" s="1488" t="s">
        <v>15</v>
      </c>
      <c r="E218" s="1565" t="s">
        <v>330</v>
      </c>
      <c r="F218" s="155" t="s">
        <v>1136</v>
      </c>
      <c r="G218" s="1662">
        <v>7</v>
      </c>
      <c r="H218" s="1662" t="s">
        <v>1312</v>
      </c>
      <c r="I218" s="1566" t="s">
        <v>32</v>
      </c>
      <c r="J218" s="341">
        <v>45</v>
      </c>
      <c r="K218" s="507">
        <v>45.5</v>
      </c>
      <c r="L218" s="507">
        <v>38.200000000000003</v>
      </c>
      <c r="M218" s="507"/>
      <c r="N218" s="355"/>
    </row>
    <row r="219" spans="1:14" ht="18" customHeight="1" thickBot="1" x14ac:dyDescent="0.4">
      <c r="A219" s="1924"/>
      <c r="B219" s="1931"/>
      <c r="C219" s="1791"/>
      <c r="D219" s="1891" t="s">
        <v>44</v>
      </c>
      <c r="E219" s="1892"/>
      <c r="F219" s="1892"/>
      <c r="G219" s="1892"/>
      <c r="H219" s="1892"/>
      <c r="I219" s="1893"/>
      <c r="J219" s="1226">
        <f>SUM(J216:J218)</f>
        <v>45</v>
      </c>
      <c r="K219" s="1226">
        <f t="shared" ref="K219:L219" si="47">SUM(K216:K218)</f>
        <v>45.5</v>
      </c>
      <c r="L219" s="1226">
        <f t="shared" si="47"/>
        <v>38.200000000000003</v>
      </c>
      <c r="M219" s="356"/>
      <c r="N219" s="1583"/>
    </row>
    <row r="220" spans="1:14" ht="30.6" customHeight="1" thickBot="1" x14ac:dyDescent="0.4">
      <c r="A220" s="1874" t="s">
        <v>58</v>
      </c>
      <c r="B220" s="1876" t="s">
        <v>15</v>
      </c>
      <c r="C220" s="1789" t="s">
        <v>38</v>
      </c>
      <c r="D220" s="1734" t="s">
        <v>1137</v>
      </c>
      <c r="E220" s="1735"/>
      <c r="F220" s="1735"/>
      <c r="G220" s="1735"/>
      <c r="H220" s="1735"/>
      <c r="I220" s="1735"/>
      <c r="J220" s="1735"/>
      <c r="K220" s="1735"/>
      <c r="L220" s="1736"/>
      <c r="M220" s="512"/>
      <c r="N220" s="1489"/>
    </row>
    <row r="221" spans="1:14" ht="40.200000000000003" customHeight="1" x14ac:dyDescent="0.35">
      <c r="A221" s="1916"/>
      <c r="B221" s="1906"/>
      <c r="C221" s="1790"/>
      <c r="D221" s="1771" t="s">
        <v>15</v>
      </c>
      <c r="E221" s="1768" t="s">
        <v>1138</v>
      </c>
      <c r="F221" s="157" t="s">
        <v>1139</v>
      </c>
      <c r="G221" s="136">
        <v>6</v>
      </c>
      <c r="H221" s="136">
        <v>6</v>
      </c>
      <c r="I221" s="1774" t="s">
        <v>32</v>
      </c>
      <c r="J221" s="1742">
        <v>140</v>
      </c>
      <c r="K221" s="1742">
        <v>42.5</v>
      </c>
      <c r="L221" s="1742">
        <v>37.82</v>
      </c>
      <c r="M221" s="1744" t="s">
        <v>1313</v>
      </c>
      <c r="N221" s="1849"/>
    </row>
    <row r="222" spans="1:14" ht="83.4" customHeight="1" thickBot="1" x14ac:dyDescent="0.4">
      <c r="A222" s="1916"/>
      <c r="B222" s="1906"/>
      <c r="C222" s="1790"/>
      <c r="D222" s="1773"/>
      <c r="E222" s="1770"/>
      <c r="F222" s="241" t="s">
        <v>1140</v>
      </c>
      <c r="G222" s="234">
        <v>1</v>
      </c>
      <c r="H222" s="234">
        <v>1</v>
      </c>
      <c r="I222" s="1776"/>
      <c r="J222" s="1758"/>
      <c r="K222" s="1758"/>
      <c r="L222" s="1758"/>
      <c r="M222" s="1745"/>
      <c r="N222" s="1851"/>
    </row>
    <row r="223" spans="1:14" ht="27" customHeight="1" thickBot="1" x14ac:dyDescent="0.4">
      <c r="A223" s="1875"/>
      <c r="B223" s="1877"/>
      <c r="C223" s="1791"/>
      <c r="D223" s="1755" t="s">
        <v>44</v>
      </c>
      <c r="E223" s="1756"/>
      <c r="F223" s="1756"/>
      <c r="G223" s="1756"/>
      <c r="H223" s="1756"/>
      <c r="I223" s="1757"/>
      <c r="J223" s="359">
        <f>SUM(J220:J222)</f>
        <v>140</v>
      </c>
      <c r="K223" s="359">
        <f t="shared" ref="K223:L223" si="48">SUM(K220:K222)</f>
        <v>42.5</v>
      </c>
      <c r="L223" s="359">
        <f t="shared" si="48"/>
        <v>37.82</v>
      </c>
      <c r="M223" s="357"/>
      <c r="N223" s="1562"/>
    </row>
    <row r="224" spans="1:14" ht="25.95" customHeight="1" thickBot="1" x14ac:dyDescent="0.4">
      <c r="A224" s="1874" t="s">
        <v>58</v>
      </c>
      <c r="B224" s="1876" t="s">
        <v>15</v>
      </c>
      <c r="C224" s="1792" t="s">
        <v>49</v>
      </c>
      <c r="D224" s="1734" t="s">
        <v>1141</v>
      </c>
      <c r="E224" s="1735"/>
      <c r="F224" s="1735"/>
      <c r="G224" s="1735"/>
      <c r="H224" s="1735"/>
      <c r="I224" s="1735"/>
      <c r="J224" s="1735"/>
      <c r="K224" s="1735"/>
      <c r="L224" s="1736"/>
      <c r="M224" s="512"/>
      <c r="N224" s="1489"/>
    </row>
    <row r="225" spans="1:14" ht="27" customHeight="1" thickBot="1" x14ac:dyDescent="0.4">
      <c r="A225" s="1916"/>
      <c r="B225" s="1906"/>
      <c r="C225" s="1921"/>
      <c r="D225" s="1488" t="s">
        <v>15</v>
      </c>
      <c r="E225" s="1565" t="s">
        <v>1142</v>
      </c>
      <c r="F225" s="155" t="s">
        <v>1143</v>
      </c>
      <c r="G225" s="130">
        <v>4</v>
      </c>
      <c r="H225" s="130">
        <v>4</v>
      </c>
      <c r="I225" s="1537" t="s">
        <v>32</v>
      </c>
      <c r="J225" s="330">
        <v>17.600000000000001</v>
      </c>
      <c r="K225" s="330">
        <v>17.600000000000001</v>
      </c>
      <c r="L225" s="330">
        <v>17.600000000000001</v>
      </c>
      <c r="M225" s="481"/>
      <c r="N225" s="332"/>
    </row>
    <row r="226" spans="1:14" ht="19.5" customHeight="1" thickBot="1" x14ac:dyDescent="0.4">
      <c r="A226" s="1875"/>
      <c r="B226" s="1877"/>
      <c r="C226" s="1794"/>
      <c r="D226" s="1750" t="s">
        <v>44</v>
      </c>
      <c r="E226" s="1751"/>
      <c r="F226" s="1751"/>
      <c r="G226" s="1751"/>
      <c r="H226" s="1751"/>
      <c r="I226" s="1752"/>
      <c r="J226" s="350">
        <f>SUM(J225)</f>
        <v>17.600000000000001</v>
      </c>
      <c r="K226" s="350">
        <f t="shared" ref="K226:L226" si="49">SUM(K225)</f>
        <v>17.600000000000001</v>
      </c>
      <c r="L226" s="350">
        <f t="shared" si="49"/>
        <v>17.600000000000001</v>
      </c>
      <c r="M226" s="354"/>
      <c r="N226" s="360"/>
    </row>
    <row r="227" spans="1:14" ht="15" customHeight="1" thickBot="1" x14ac:dyDescent="0.4">
      <c r="A227" s="1646" t="s">
        <v>58</v>
      </c>
      <c r="B227" s="1643" t="s">
        <v>38</v>
      </c>
      <c r="C227" s="1632"/>
      <c r="D227" s="1663"/>
      <c r="E227" s="1663"/>
      <c r="F227" s="1663"/>
      <c r="G227" s="1663"/>
      <c r="H227" s="1663"/>
      <c r="I227" s="1664" t="s">
        <v>86</v>
      </c>
      <c r="J227" s="370">
        <f>J219+J223+J226</f>
        <v>202.6</v>
      </c>
      <c r="K227" s="370">
        <f t="shared" ref="K227:L227" si="50">K219+K223+K226</f>
        <v>105.6</v>
      </c>
      <c r="L227" s="370">
        <f t="shared" si="50"/>
        <v>93.62</v>
      </c>
      <c r="M227" s="370"/>
      <c r="N227" s="370"/>
    </row>
    <row r="228" spans="1:14" ht="15" customHeight="1" thickBot="1" x14ac:dyDescent="0.4">
      <c r="A228" s="1656" t="s">
        <v>58</v>
      </c>
      <c r="B228" s="1665"/>
      <c r="C228" s="1665"/>
      <c r="D228" s="1665"/>
      <c r="E228" s="1665"/>
      <c r="F228" s="1665"/>
      <c r="G228" s="1665"/>
      <c r="H228" s="1665"/>
      <c r="I228" s="1666" t="s">
        <v>112</v>
      </c>
      <c r="J228" s="371">
        <f>J227</f>
        <v>202.6</v>
      </c>
      <c r="K228" s="371">
        <f t="shared" ref="K228:L228" si="51">K227</f>
        <v>105.6</v>
      </c>
      <c r="L228" s="371">
        <f t="shared" si="51"/>
        <v>93.62</v>
      </c>
      <c r="M228" s="371"/>
      <c r="N228" s="371"/>
    </row>
    <row r="229" spans="1:14" ht="15" customHeight="1" thickBot="1" x14ac:dyDescent="0.4">
      <c r="A229" s="1646" t="s">
        <v>64</v>
      </c>
      <c r="B229" s="1608" t="s">
        <v>1144</v>
      </c>
      <c r="C229" s="1667"/>
      <c r="D229" s="1667"/>
      <c r="E229" s="1667"/>
      <c r="F229" s="1667"/>
      <c r="G229" s="1667"/>
      <c r="H229" s="1667"/>
      <c r="I229" s="1667"/>
      <c r="J229" s="1668"/>
      <c r="K229" s="1668"/>
      <c r="L229" s="1668"/>
      <c r="M229" s="1668"/>
      <c r="N229" s="1669"/>
    </row>
    <row r="230" spans="1:14" ht="28.5" customHeight="1" thickBot="1" x14ac:dyDescent="0.4">
      <c r="A230" s="1874" t="s">
        <v>64</v>
      </c>
      <c r="B230" s="1876" t="s">
        <v>15</v>
      </c>
      <c r="C230" s="1660" t="s">
        <v>1145</v>
      </c>
      <c r="D230" s="1660"/>
      <c r="E230" s="1602"/>
      <c r="F230" s="1670"/>
      <c r="G230" s="1670"/>
      <c r="H230" s="1670"/>
      <c r="I230" s="1670"/>
      <c r="J230" s="1671"/>
      <c r="K230" s="1671"/>
      <c r="L230" s="1671"/>
      <c r="M230" s="1671"/>
      <c r="N230" s="1672"/>
    </row>
    <row r="231" spans="1:14" ht="59.4" customHeight="1" x14ac:dyDescent="0.35">
      <c r="A231" s="1916"/>
      <c r="B231" s="1906"/>
      <c r="C231" s="2041" t="s">
        <v>641</v>
      </c>
      <c r="D231" s="2042"/>
      <c r="E231" s="2043"/>
      <c r="F231" s="1673" t="s">
        <v>1146</v>
      </c>
      <c r="G231" s="123">
        <v>42</v>
      </c>
      <c r="H231" s="123">
        <v>72</v>
      </c>
      <c r="I231" s="1524" t="s">
        <v>20</v>
      </c>
      <c r="J231" s="1525" t="s">
        <v>20</v>
      </c>
      <c r="K231" s="1524" t="s">
        <v>20</v>
      </c>
      <c r="L231" s="1525" t="s">
        <v>20</v>
      </c>
      <c r="M231" s="1674" t="s">
        <v>1329</v>
      </c>
      <c r="N231" s="1527"/>
    </row>
    <row r="232" spans="1:14" ht="48.6" customHeight="1" x14ac:dyDescent="0.35">
      <c r="A232" s="1916"/>
      <c r="B232" s="1906"/>
      <c r="C232" s="2044" t="s">
        <v>643</v>
      </c>
      <c r="D232" s="2045"/>
      <c r="E232" s="2046"/>
      <c r="F232" s="561" t="s">
        <v>1147</v>
      </c>
      <c r="G232" s="461">
        <v>7</v>
      </c>
      <c r="H232" s="461">
        <v>8.5</v>
      </c>
      <c r="I232" s="1528" t="s">
        <v>20</v>
      </c>
      <c r="J232" s="1529" t="s">
        <v>20</v>
      </c>
      <c r="K232" s="1528" t="s">
        <v>20</v>
      </c>
      <c r="L232" s="1529" t="s">
        <v>20</v>
      </c>
      <c r="M232" s="1675" t="s">
        <v>1328</v>
      </c>
      <c r="N232" s="1531"/>
    </row>
    <row r="233" spans="1:14" ht="32.25" customHeight="1" x14ac:dyDescent="0.35">
      <c r="A233" s="1916"/>
      <c r="B233" s="1906"/>
      <c r="C233" s="2044" t="s">
        <v>646</v>
      </c>
      <c r="D233" s="2045"/>
      <c r="E233" s="2046"/>
      <c r="F233" s="559" t="s">
        <v>1148</v>
      </c>
      <c r="G233" s="546">
        <v>82</v>
      </c>
      <c r="H233" s="546">
        <v>79.900000000000006</v>
      </c>
      <c r="I233" s="1528" t="s">
        <v>20</v>
      </c>
      <c r="J233" s="1529" t="s">
        <v>20</v>
      </c>
      <c r="K233" s="1528" t="s">
        <v>20</v>
      </c>
      <c r="L233" s="1529" t="s">
        <v>20</v>
      </c>
      <c r="M233" s="1675" t="s">
        <v>1330</v>
      </c>
      <c r="N233" s="1531"/>
    </row>
    <row r="234" spans="1:14" ht="96" customHeight="1" x14ac:dyDescent="0.35">
      <c r="A234" s="1916"/>
      <c r="B234" s="1906"/>
      <c r="C234" s="2044" t="s">
        <v>649</v>
      </c>
      <c r="D234" s="2045"/>
      <c r="E234" s="2046"/>
      <c r="F234" s="1676" t="s">
        <v>1149</v>
      </c>
      <c r="G234" s="546">
        <v>0.65</v>
      </c>
      <c r="H234" s="546">
        <v>0.6</v>
      </c>
      <c r="I234" s="1528" t="s">
        <v>20</v>
      </c>
      <c r="J234" s="1529" t="s">
        <v>20</v>
      </c>
      <c r="K234" s="1528" t="s">
        <v>20</v>
      </c>
      <c r="L234" s="1529" t="s">
        <v>20</v>
      </c>
      <c r="M234" s="1675" t="s">
        <v>1366</v>
      </c>
      <c r="N234" s="1531"/>
    </row>
    <row r="235" spans="1:14" ht="28.5" customHeight="1" x14ac:dyDescent="0.35">
      <c r="A235" s="1916"/>
      <c r="B235" s="1906"/>
      <c r="C235" s="2044" t="s">
        <v>653</v>
      </c>
      <c r="D235" s="2045"/>
      <c r="E235" s="2046"/>
      <c r="F235" s="559" t="s">
        <v>1150</v>
      </c>
      <c r="G235" s="546">
        <v>0</v>
      </c>
      <c r="H235" s="546">
        <v>0</v>
      </c>
      <c r="I235" s="1528" t="s">
        <v>20</v>
      </c>
      <c r="J235" s="1529" t="s">
        <v>20</v>
      </c>
      <c r="K235" s="1528" t="s">
        <v>20</v>
      </c>
      <c r="L235" s="1529" t="s">
        <v>20</v>
      </c>
      <c r="M235" s="1530"/>
      <c r="N235" s="1531"/>
    </row>
    <row r="236" spans="1:14" ht="28.5" customHeight="1" x14ac:dyDescent="0.35">
      <c r="A236" s="1916"/>
      <c r="B236" s="1906"/>
      <c r="C236" s="2044" t="s">
        <v>655</v>
      </c>
      <c r="D236" s="2045"/>
      <c r="E236" s="2046"/>
      <c r="F236" s="559" t="s">
        <v>1151</v>
      </c>
      <c r="G236" s="546">
        <v>0</v>
      </c>
      <c r="H236" s="546">
        <v>0</v>
      </c>
      <c r="I236" s="1528" t="s">
        <v>20</v>
      </c>
      <c r="J236" s="1529" t="s">
        <v>20</v>
      </c>
      <c r="K236" s="1528" t="s">
        <v>20</v>
      </c>
      <c r="L236" s="1529" t="s">
        <v>20</v>
      </c>
      <c r="M236" s="1530"/>
      <c r="N236" s="1531"/>
    </row>
    <row r="237" spans="1:14" ht="46.5" customHeight="1" x14ac:dyDescent="0.35">
      <c r="A237" s="1916"/>
      <c r="B237" s="1906"/>
      <c r="C237" s="2044" t="s">
        <v>657</v>
      </c>
      <c r="D237" s="2045"/>
      <c r="E237" s="2046"/>
      <c r="F237" s="559" t="s">
        <v>1152</v>
      </c>
      <c r="G237" s="546">
        <v>1</v>
      </c>
      <c r="H237" s="546">
        <v>0</v>
      </c>
      <c r="I237" s="1528" t="s">
        <v>20</v>
      </c>
      <c r="J237" s="1529" t="s">
        <v>20</v>
      </c>
      <c r="K237" s="1528" t="s">
        <v>20</v>
      </c>
      <c r="L237" s="1529" t="s">
        <v>20</v>
      </c>
      <c r="M237" s="1530"/>
      <c r="N237" s="1531"/>
    </row>
    <row r="238" spans="1:14" ht="42" customHeight="1" x14ac:dyDescent="0.35">
      <c r="A238" s="1916"/>
      <c r="B238" s="1906"/>
      <c r="C238" s="2044" t="s">
        <v>659</v>
      </c>
      <c r="D238" s="2045"/>
      <c r="E238" s="2046"/>
      <c r="F238" s="1578" t="s">
        <v>1153</v>
      </c>
      <c r="G238" s="546">
        <v>7</v>
      </c>
      <c r="H238" s="546">
        <v>7</v>
      </c>
      <c r="I238" s="1528" t="s">
        <v>20</v>
      </c>
      <c r="J238" s="1529" t="s">
        <v>20</v>
      </c>
      <c r="K238" s="1528" t="s">
        <v>20</v>
      </c>
      <c r="L238" s="1529" t="s">
        <v>20</v>
      </c>
      <c r="M238" s="1530"/>
      <c r="N238" s="1531"/>
    </row>
    <row r="239" spans="1:14" ht="34.5" customHeight="1" thickBot="1" x14ac:dyDescent="0.4">
      <c r="A239" s="1875"/>
      <c r="B239" s="1877"/>
      <c r="C239" s="2047" t="s">
        <v>663</v>
      </c>
      <c r="D239" s="2048"/>
      <c r="E239" s="2049"/>
      <c r="F239" s="1532" t="s">
        <v>1154</v>
      </c>
      <c r="G239" s="546">
        <v>23.63</v>
      </c>
      <c r="H239" s="546">
        <v>24.9</v>
      </c>
      <c r="I239" s="1533" t="s">
        <v>20</v>
      </c>
      <c r="J239" s="1534" t="s">
        <v>20</v>
      </c>
      <c r="K239" s="1533" t="s">
        <v>20</v>
      </c>
      <c r="L239" s="1534" t="s">
        <v>20</v>
      </c>
      <c r="M239" s="1677" t="s">
        <v>1331</v>
      </c>
      <c r="N239" s="1536"/>
    </row>
    <row r="240" spans="1:14" ht="28.95" customHeight="1" thickBot="1" x14ac:dyDescent="0.4">
      <c r="A240" s="1916" t="s">
        <v>64</v>
      </c>
      <c r="B240" s="1906" t="s">
        <v>15</v>
      </c>
      <c r="C240" s="1789" t="s">
        <v>15</v>
      </c>
      <c r="D240" s="1734" t="s">
        <v>1155</v>
      </c>
      <c r="E240" s="1735"/>
      <c r="F240" s="1735"/>
      <c r="G240" s="1735"/>
      <c r="H240" s="1735"/>
      <c r="I240" s="1735"/>
      <c r="J240" s="1735"/>
      <c r="K240" s="1735"/>
      <c r="L240" s="1736"/>
      <c r="M240" s="512"/>
      <c r="N240" s="1489"/>
    </row>
    <row r="241" spans="1:14" ht="30" customHeight="1" x14ac:dyDescent="0.35">
      <c r="A241" s="1916"/>
      <c r="B241" s="1906"/>
      <c r="C241" s="1790"/>
      <c r="D241" s="1771" t="s">
        <v>15</v>
      </c>
      <c r="E241" s="1768" t="s">
        <v>1155</v>
      </c>
      <c r="F241" s="158" t="s">
        <v>1156</v>
      </c>
      <c r="G241" s="103">
        <v>0</v>
      </c>
      <c r="H241" s="103">
        <v>1</v>
      </c>
      <c r="I241" s="1774" t="s">
        <v>32</v>
      </c>
      <c r="J241" s="1742">
        <v>50</v>
      </c>
      <c r="K241" s="1742">
        <v>50</v>
      </c>
      <c r="L241" s="1742">
        <v>49.8</v>
      </c>
      <c r="M241" s="1742"/>
      <c r="N241" s="1730"/>
    </row>
    <row r="242" spans="1:14" ht="27.75" customHeight="1" x14ac:dyDescent="0.35">
      <c r="A242" s="1916"/>
      <c r="B242" s="1906"/>
      <c r="C242" s="1790"/>
      <c r="D242" s="1772"/>
      <c r="E242" s="1769"/>
      <c r="F242" s="573" t="s">
        <v>1157</v>
      </c>
      <c r="G242" s="558" t="s">
        <v>1158</v>
      </c>
      <c r="H242" s="558">
        <v>65</v>
      </c>
      <c r="I242" s="1775"/>
      <c r="J242" s="1743"/>
      <c r="K242" s="1743"/>
      <c r="L242" s="1743"/>
      <c r="M242" s="1743"/>
      <c r="N242" s="1882"/>
    </row>
    <row r="243" spans="1:14" ht="19.5" hidden="1" customHeight="1" x14ac:dyDescent="0.35">
      <c r="A243" s="1916"/>
      <c r="B243" s="1906"/>
      <c r="C243" s="1790"/>
      <c r="D243" s="1772"/>
      <c r="E243" s="1769"/>
      <c r="F243" s="573" t="s">
        <v>1159</v>
      </c>
      <c r="G243" s="558">
        <v>0</v>
      </c>
      <c r="H243" s="558"/>
      <c r="I243" s="1775"/>
      <c r="J243" s="1743"/>
      <c r="K243" s="1743"/>
      <c r="L243" s="1743"/>
      <c r="M243" s="1743"/>
      <c r="N243" s="1882"/>
    </row>
    <row r="244" spans="1:14" ht="19.5" customHeight="1" x14ac:dyDescent="0.35">
      <c r="A244" s="1916"/>
      <c r="B244" s="1906"/>
      <c r="C244" s="1790"/>
      <c r="D244" s="1772"/>
      <c r="E244" s="1769"/>
      <c r="F244" s="573" t="s">
        <v>1160</v>
      </c>
      <c r="G244" s="558">
        <v>5</v>
      </c>
      <c r="H244" s="558">
        <v>5</v>
      </c>
      <c r="I244" s="1775"/>
      <c r="J244" s="1743"/>
      <c r="K244" s="1743"/>
      <c r="L244" s="1743"/>
      <c r="M244" s="1743"/>
      <c r="N244" s="1882"/>
    </row>
    <row r="245" spans="1:14" ht="33.75" customHeight="1" x14ac:dyDescent="0.35">
      <c r="A245" s="1916"/>
      <c r="B245" s="1906"/>
      <c r="C245" s="1790"/>
      <c r="D245" s="1772"/>
      <c r="E245" s="1769"/>
      <c r="F245" s="573" t="s">
        <v>1161</v>
      </c>
      <c r="G245" s="558">
        <v>4</v>
      </c>
      <c r="H245" s="558">
        <v>4</v>
      </c>
      <c r="I245" s="1775"/>
      <c r="J245" s="1743"/>
      <c r="K245" s="1743"/>
      <c r="L245" s="1743"/>
      <c r="M245" s="1743"/>
      <c r="N245" s="1882"/>
    </row>
    <row r="246" spans="1:14" ht="27" customHeight="1" x14ac:dyDescent="0.35">
      <c r="A246" s="1916"/>
      <c r="B246" s="1906"/>
      <c r="C246" s="1790"/>
      <c r="D246" s="1772"/>
      <c r="E246" s="1769"/>
      <c r="F246" s="573" t="s">
        <v>1162</v>
      </c>
      <c r="G246" s="558">
        <v>0</v>
      </c>
      <c r="H246" s="558">
        <v>0</v>
      </c>
      <c r="I246" s="1775"/>
      <c r="J246" s="1743"/>
      <c r="K246" s="1743"/>
      <c r="L246" s="1743"/>
      <c r="M246" s="1743"/>
      <c r="N246" s="1882"/>
    </row>
    <row r="247" spans="1:14" ht="30" customHeight="1" x14ac:dyDescent="0.35">
      <c r="A247" s="1916"/>
      <c r="B247" s="1906"/>
      <c r="C247" s="1790"/>
      <c r="D247" s="1772"/>
      <c r="E247" s="1769"/>
      <c r="F247" s="573" t="s">
        <v>1163</v>
      </c>
      <c r="G247" s="558">
        <v>0</v>
      </c>
      <c r="H247" s="558">
        <v>0</v>
      </c>
      <c r="I247" s="1775"/>
      <c r="J247" s="1743"/>
      <c r="K247" s="1743"/>
      <c r="L247" s="1743"/>
      <c r="M247" s="1743"/>
      <c r="N247" s="1882"/>
    </row>
    <row r="248" spans="1:14" ht="45" customHeight="1" x14ac:dyDescent="0.35">
      <c r="A248" s="1916"/>
      <c r="B248" s="1906"/>
      <c r="C248" s="1790"/>
      <c r="D248" s="1772"/>
      <c r="E248" s="1769"/>
      <c r="F248" s="573" t="s">
        <v>1164</v>
      </c>
      <c r="G248" s="558">
        <v>0</v>
      </c>
      <c r="H248" s="558">
        <v>0</v>
      </c>
      <c r="I248" s="1775"/>
      <c r="J248" s="1743"/>
      <c r="K248" s="1743"/>
      <c r="L248" s="1743"/>
      <c r="M248" s="1743"/>
      <c r="N248" s="1882"/>
    </row>
    <row r="249" spans="1:14" ht="27" customHeight="1" thickBot="1" x14ac:dyDescent="0.4">
      <c r="A249" s="1916"/>
      <c r="B249" s="1906"/>
      <c r="C249" s="1790"/>
      <c r="D249" s="1773"/>
      <c r="E249" s="1770"/>
      <c r="F249" s="238" t="s">
        <v>1165</v>
      </c>
      <c r="G249" s="234">
        <v>0</v>
      </c>
      <c r="H249" s="234"/>
      <c r="I249" s="1776"/>
      <c r="J249" s="1758"/>
      <c r="K249" s="1758"/>
      <c r="L249" s="1758"/>
      <c r="M249" s="1758"/>
      <c r="N249" s="1731"/>
    </row>
    <row r="250" spans="1:14" ht="23.25" customHeight="1" thickBot="1" x14ac:dyDescent="0.4">
      <c r="A250" s="1875"/>
      <c r="B250" s="1877"/>
      <c r="C250" s="1791"/>
      <c r="D250" s="1755" t="s">
        <v>44</v>
      </c>
      <c r="E250" s="1756"/>
      <c r="F250" s="1756"/>
      <c r="G250" s="1756"/>
      <c r="H250" s="1756"/>
      <c r="I250" s="1757"/>
      <c r="J250" s="359">
        <f>SUM(J241)</f>
        <v>50</v>
      </c>
      <c r="K250" s="359">
        <f>SUM(K241)</f>
        <v>50</v>
      </c>
      <c r="L250" s="359">
        <f t="shared" ref="L250" si="52">SUM(L241)</f>
        <v>49.8</v>
      </c>
      <c r="M250" s="357"/>
      <c r="N250" s="1562"/>
    </row>
    <row r="251" spans="1:14" ht="27.6" customHeight="1" thickBot="1" x14ac:dyDescent="0.4">
      <c r="A251" s="1874" t="s">
        <v>64</v>
      </c>
      <c r="B251" s="1876" t="s">
        <v>15</v>
      </c>
      <c r="C251" s="1789" t="s">
        <v>38</v>
      </c>
      <c r="D251" s="1734" t="s">
        <v>1166</v>
      </c>
      <c r="E251" s="1735"/>
      <c r="F251" s="1735"/>
      <c r="G251" s="1735"/>
      <c r="H251" s="1735"/>
      <c r="I251" s="1735"/>
      <c r="J251" s="1735"/>
      <c r="K251" s="1735"/>
      <c r="L251" s="1736"/>
      <c r="M251" s="512"/>
      <c r="N251" s="1489"/>
    </row>
    <row r="252" spans="1:14" ht="29.25" customHeight="1" x14ac:dyDescent="0.35">
      <c r="A252" s="1916"/>
      <c r="B252" s="1906"/>
      <c r="C252" s="1790"/>
      <c r="D252" s="1771" t="s">
        <v>15</v>
      </c>
      <c r="E252" s="1768" t="s">
        <v>1166</v>
      </c>
      <c r="F252" s="1653" t="s">
        <v>1167</v>
      </c>
      <c r="G252" s="136">
        <v>5</v>
      </c>
      <c r="H252" s="136">
        <v>5</v>
      </c>
      <c r="I252" s="1774" t="s">
        <v>32</v>
      </c>
      <c r="J252" s="1742">
        <v>94</v>
      </c>
      <c r="K252" s="1742">
        <v>94</v>
      </c>
      <c r="L252" s="1742">
        <v>94</v>
      </c>
      <c r="M252" s="513"/>
      <c r="N252" s="1852"/>
    </row>
    <row r="253" spans="1:14" ht="25.5" customHeight="1" x14ac:dyDescent="0.35">
      <c r="A253" s="1916"/>
      <c r="B253" s="1906"/>
      <c r="C253" s="1790"/>
      <c r="D253" s="1772"/>
      <c r="E253" s="1769"/>
      <c r="F253" s="329" t="s">
        <v>1168</v>
      </c>
      <c r="G253" s="280">
        <v>485</v>
      </c>
      <c r="H253" s="280">
        <v>513</v>
      </c>
      <c r="I253" s="1775"/>
      <c r="J253" s="1743"/>
      <c r="K253" s="1743"/>
      <c r="L253" s="1743"/>
      <c r="M253" s="514"/>
      <c r="N253" s="1853"/>
    </row>
    <row r="254" spans="1:14" ht="39.75" customHeight="1" x14ac:dyDescent="0.35">
      <c r="A254" s="1916"/>
      <c r="B254" s="1906"/>
      <c r="C254" s="1790"/>
      <c r="D254" s="1772"/>
      <c r="E254" s="1769"/>
      <c r="F254" s="596" t="s">
        <v>1169</v>
      </c>
      <c r="G254" s="558">
        <v>0</v>
      </c>
      <c r="H254" s="558">
        <v>0</v>
      </c>
      <c r="I254" s="1775"/>
      <c r="J254" s="1743"/>
      <c r="K254" s="1743"/>
      <c r="L254" s="1743"/>
      <c r="M254" s="514"/>
      <c r="N254" s="1853"/>
    </row>
    <row r="255" spans="1:14" ht="55.5" customHeight="1" x14ac:dyDescent="0.35">
      <c r="A255" s="1916"/>
      <c r="B255" s="1906"/>
      <c r="C255" s="1790"/>
      <c r="D255" s="1772"/>
      <c r="E255" s="1769"/>
      <c r="F255" s="596" t="s">
        <v>1170</v>
      </c>
      <c r="G255" s="558">
        <v>20</v>
      </c>
      <c r="H255" s="558">
        <v>22</v>
      </c>
      <c r="I255" s="1775"/>
      <c r="J255" s="1743"/>
      <c r="K255" s="1743"/>
      <c r="L255" s="1743"/>
      <c r="M255" s="514"/>
      <c r="N255" s="1853"/>
    </row>
    <row r="256" spans="1:14" ht="36" customHeight="1" x14ac:dyDescent="0.35">
      <c r="A256" s="1916"/>
      <c r="B256" s="1906"/>
      <c r="C256" s="1790"/>
      <c r="D256" s="1772"/>
      <c r="E256" s="1769"/>
      <c r="F256" s="596" t="s">
        <v>1171</v>
      </c>
      <c r="G256" s="558">
        <v>1</v>
      </c>
      <c r="H256" s="558">
        <v>1</v>
      </c>
      <c r="I256" s="1775"/>
      <c r="J256" s="1743"/>
      <c r="K256" s="1743"/>
      <c r="L256" s="1743"/>
      <c r="M256" s="514"/>
      <c r="N256" s="1853"/>
    </row>
    <row r="257" spans="1:14" ht="32.25" customHeight="1" thickBot="1" x14ac:dyDescent="0.4">
      <c r="A257" s="1916"/>
      <c r="B257" s="1906"/>
      <c r="C257" s="1790"/>
      <c r="D257" s="1773"/>
      <c r="E257" s="1770"/>
      <c r="F257" s="241" t="s">
        <v>1172</v>
      </c>
      <c r="G257" s="234">
        <v>6</v>
      </c>
      <c r="H257" s="234">
        <v>6</v>
      </c>
      <c r="I257" s="1776"/>
      <c r="J257" s="1758"/>
      <c r="K257" s="1758"/>
      <c r="L257" s="1758"/>
      <c r="M257" s="515"/>
      <c r="N257" s="1854"/>
    </row>
    <row r="258" spans="1:14" ht="23.25" customHeight="1" thickBot="1" x14ac:dyDescent="0.4">
      <c r="A258" s="1875"/>
      <c r="B258" s="1877"/>
      <c r="C258" s="1791"/>
      <c r="D258" s="1755" t="s">
        <v>44</v>
      </c>
      <c r="E258" s="1756"/>
      <c r="F258" s="1756"/>
      <c r="G258" s="1756"/>
      <c r="H258" s="1756"/>
      <c r="I258" s="1757"/>
      <c r="J258" s="359">
        <f>SUM(J252)</f>
        <v>94</v>
      </c>
      <c r="K258" s="359">
        <f t="shared" ref="K258:L258" si="53">SUM(K252)</f>
        <v>94</v>
      </c>
      <c r="L258" s="359">
        <f t="shared" si="53"/>
        <v>94</v>
      </c>
      <c r="M258" s="357"/>
      <c r="N258" s="1562"/>
    </row>
    <row r="259" spans="1:14" ht="33.75" customHeight="1" thickBot="1" x14ac:dyDescent="0.4">
      <c r="A259" s="1874" t="s">
        <v>64</v>
      </c>
      <c r="B259" s="1876" t="s">
        <v>15</v>
      </c>
      <c r="C259" s="1789" t="s">
        <v>49</v>
      </c>
      <c r="D259" s="1734" t="s">
        <v>1173</v>
      </c>
      <c r="E259" s="1735"/>
      <c r="F259" s="1735"/>
      <c r="G259" s="1735"/>
      <c r="H259" s="1735"/>
      <c r="I259" s="1766"/>
      <c r="J259" s="1766"/>
      <c r="K259" s="1766"/>
      <c r="L259" s="1767"/>
      <c r="M259" s="1122"/>
      <c r="N259" s="1479"/>
    </row>
    <row r="260" spans="1:14" ht="22.5" customHeight="1" x14ac:dyDescent="0.35">
      <c r="A260" s="1916"/>
      <c r="B260" s="1906"/>
      <c r="C260" s="1790"/>
      <c r="D260" s="1771" t="s">
        <v>15</v>
      </c>
      <c r="E260" s="1816" t="s">
        <v>1174</v>
      </c>
      <c r="F260" s="2102" t="s">
        <v>1175</v>
      </c>
      <c r="G260" s="1797">
        <v>2</v>
      </c>
      <c r="H260" s="1797">
        <v>2</v>
      </c>
      <c r="I260" s="1782" t="s">
        <v>1314</v>
      </c>
      <c r="J260" s="1783">
        <v>289.60000000000002</v>
      </c>
      <c r="K260" s="1783">
        <v>192</v>
      </c>
      <c r="L260" s="1783">
        <v>8.3000000000000007</v>
      </c>
      <c r="M260" s="1742"/>
      <c r="N260" s="1730"/>
    </row>
    <row r="261" spans="1:14" ht="22.5" customHeight="1" x14ac:dyDescent="0.35">
      <c r="A261" s="1916"/>
      <c r="B261" s="1906"/>
      <c r="C261" s="1790"/>
      <c r="D261" s="1772"/>
      <c r="E261" s="2101"/>
      <c r="F261" s="2103"/>
      <c r="G261" s="2104"/>
      <c r="H261" s="2104"/>
      <c r="I261" s="2105"/>
      <c r="J261" s="2106"/>
      <c r="K261" s="2106"/>
      <c r="L261" s="2106"/>
      <c r="M261" s="1743"/>
      <c r="N261" s="1882"/>
    </row>
    <row r="262" spans="1:14" ht="24" customHeight="1" x14ac:dyDescent="0.35">
      <c r="A262" s="1916"/>
      <c r="B262" s="1906"/>
      <c r="C262" s="1790"/>
      <c r="D262" s="1772"/>
      <c r="E262" s="1780" t="s">
        <v>1176</v>
      </c>
      <c r="F262" s="329" t="s">
        <v>1177</v>
      </c>
      <c r="G262" s="280">
        <v>0</v>
      </c>
      <c r="H262" s="280">
        <v>0</v>
      </c>
      <c r="I262" s="1782" t="s">
        <v>1010</v>
      </c>
      <c r="J262" s="1783">
        <v>0</v>
      </c>
      <c r="K262" s="1783">
        <v>283.5</v>
      </c>
      <c r="L262" s="1783">
        <v>213.4</v>
      </c>
      <c r="M262" s="1743"/>
      <c r="N262" s="1882"/>
    </row>
    <row r="263" spans="1:14" ht="27" customHeight="1" thickBot="1" x14ac:dyDescent="0.4">
      <c r="A263" s="1916"/>
      <c r="B263" s="1906"/>
      <c r="C263" s="1790"/>
      <c r="D263" s="1772"/>
      <c r="E263" s="1781"/>
      <c r="F263" s="596" t="s">
        <v>1178</v>
      </c>
      <c r="G263" s="558">
        <v>70</v>
      </c>
      <c r="H263" s="558">
        <v>70</v>
      </c>
      <c r="I263" s="1775"/>
      <c r="J263" s="1743"/>
      <c r="K263" s="1743"/>
      <c r="L263" s="1743"/>
      <c r="M263" s="1758"/>
      <c r="N263" s="1731"/>
    </row>
    <row r="264" spans="1:14" ht="21" customHeight="1" thickBot="1" x14ac:dyDescent="0.4">
      <c r="A264" s="1875"/>
      <c r="B264" s="1877"/>
      <c r="C264" s="1791"/>
      <c r="D264" s="1750" t="s">
        <v>44</v>
      </c>
      <c r="E264" s="1751"/>
      <c r="F264" s="1751"/>
      <c r="G264" s="1751"/>
      <c r="H264" s="1751"/>
      <c r="I264" s="1752"/>
      <c r="J264" s="350">
        <f>J260+J262</f>
        <v>289.60000000000002</v>
      </c>
      <c r="K264" s="350">
        <f t="shared" ref="K264:L264" si="54">K260+K262</f>
        <v>475.5</v>
      </c>
      <c r="L264" s="350">
        <f t="shared" si="54"/>
        <v>221.70000000000002</v>
      </c>
      <c r="M264" s="354"/>
      <c r="N264" s="360"/>
    </row>
    <row r="265" spans="1:14" ht="21" customHeight="1" thickBot="1" x14ac:dyDescent="0.4">
      <c r="A265" s="1646" t="s">
        <v>64</v>
      </c>
      <c r="B265" s="1643" t="s">
        <v>15</v>
      </c>
      <c r="C265" s="1632"/>
      <c r="D265" s="1663"/>
      <c r="E265" s="1663"/>
      <c r="F265" s="1663"/>
      <c r="G265" s="1663"/>
      <c r="H265" s="1663"/>
      <c r="I265" s="1664" t="s">
        <v>86</v>
      </c>
      <c r="J265" s="370">
        <f>J250+J258+J264</f>
        <v>433.6</v>
      </c>
      <c r="K265" s="370">
        <f>K250+K258+K264</f>
        <v>619.5</v>
      </c>
      <c r="L265" s="370">
        <f>L250+L258+L264</f>
        <v>365.5</v>
      </c>
      <c r="M265" s="370"/>
      <c r="N265" s="370"/>
    </row>
    <row r="266" spans="1:14" ht="15" customHeight="1" thickBot="1" x14ac:dyDescent="0.4">
      <c r="A266" s="1656" t="s">
        <v>64</v>
      </c>
      <c r="B266" s="1665"/>
      <c r="C266" s="1665"/>
      <c r="D266" s="1665"/>
      <c r="E266" s="1665"/>
      <c r="F266" s="1665"/>
      <c r="G266" s="1665"/>
      <c r="H266" s="1665"/>
      <c r="I266" s="1666" t="s">
        <v>112</v>
      </c>
      <c r="J266" s="371">
        <f>J265</f>
        <v>433.6</v>
      </c>
      <c r="K266" s="371">
        <f t="shared" ref="K266:L266" si="55">K265</f>
        <v>619.5</v>
      </c>
      <c r="L266" s="371">
        <f t="shared" si="55"/>
        <v>365.5</v>
      </c>
      <c r="M266" s="371"/>
      <c r="N266" s="371"/>
    </row>
    <row r="267" spans="1:14" ht="15" customHeight="1" thickBot="1" x14ac:dyDescent="0.4">
      <c r="A267" s="1646" t="s">
        <v>67</v>
      </c>
      <c r="B267" s="1608" t="s">
        <v>1179</v>
      </c>
      <c r="C267" s="1667"/>
      <c r="D267" s="1667"/>
      <c r="E267" s="1667"/>
      <c r="F267" s="1667"/>
      <c r="G267" s="1667"/>
      <c r="H267" s="1667"/>
      <c r="I267" s="1667"/>
      <c r="J267" s="1668"/>
      <c r="K267" s="1668"/>
      <c r="L267" s="1668"/>
      <c r="M267" s="1668"/>
      <c r="N267" s="1669"/>
    </row>
    <row r="268" spans="1:14" ht="15" customHeight="1" thickBot="1" x14ac:dyDescent="0.4">
      <c r="A268" s="1874" t="s">
        <v>67</v>
      </c>
      <c r="B268" s="1876" t="s">
        <v>15</v>
      </c>
      <c r="C268" s="1660" t="s">
        <v>1180</v>
      </c>
      <c r="D268" s="1660"/>
      <c r="E268" s="1602"/>
      <c r="F268" s="1602"/>
      <c r="G268" s="1602"/>
      <c r="H268" s="1602"/>
      <c r="I268" s="1602"/>
      <c r="J268" s="1522"/>
      <c r="K268" s="1522"/>
      <c r="L268" s="1522"/>
      <c r="M268" s="1522"/>
      <c r="N268" s="1661"/>
    </row>
    <row r="269" spans="1:14" ht="54" customHeight="1" x14ac:dyDescent="0.35">
      <c r="A269" s="1916"/>
      <c r="B269" s="1906"/>
      <c r="C269" s="2075" t="s">
        <v>762</v>
      </c>
      <c r="D269" s="2076"/>
      <c r="E269" s="2077"/>
      <c r="F269" s="1679" t="s">
        <v>1181</v>
      </c>
      <c r="G269" s="124">
        <v>5</v>
      </c>
      <c r="H269" s="124">
        <v>7</v>
      </c>
      <c r="I269" s="1680" t="s">
        <v>20</v>
      </c>
      <c r="J269" s="1681" t="s">
        <v>20</v>
      </c>
      <c r="K269" s="1680" t="s">
        <v>20</v>
      </c>
      <c r="L269" s="1681" t="s">
        <v>20</v>
      </c>
      <c r="M269" s="1682"/>
      <c r="N269" s="1683"/>
    </row>
    <row r="270" spans="1:14" ht="29.25" customHeight="1" x14ac:dyDescent="0.35">
      <c r="A270" s="1916"/>
      <c r="B270" s="1906"/>
      <c r="C270" s="1777" t="s">
        <v>1182</v>
      </c>
      <c r="D270" s="1778"/>
      <c r="E270" s="1779"/>
      <c r="F270" s="538" t="s">
        <v>1183</v>
      </c>
      <c r="G270" s="463">
        <v>4100</v>
      </c>
      <c r="H270" s="463">
        <v>5200</v>
      </c>
      <c r="I270" s="1684" t="s">
        <v>20</v>
      </c>
      <c r="J270" s="1685" t="s">
        <v>20</v>
      </c>
      <c r="K270" s="1684" t="s">
        <v>20</v>
      </c>
      <c r="L270" s="1685" t="s">
        <v>20</v>
      </c>
      <c r="M270" s="1686"/>
      <c r="N270" s="1687"/>
    </row>
    <row r="271" spans="1:14" ht="27" customHeight="1" x14ac:dyDescent="0.35">
      <c r="A271" s="1916"/>
      <c r="B271" s="1906"/>
      <c r="C271" s="1777" t="s">
        <v>1184</v>
      </c>
      <c r="D271" s="1778"/>
      <c r="E271" s="1779"/>
      <c r="F271" s="657" t="s">
        <v>1185</v>
      </c>
      <c r="G271" s="463">
        <v>9</v>
      </c>
      <c r="H271" s="463">
        <v>9</v>
      </c>
      <c r="I271" s="1684" t="s">
        <v>20</v>
      </c>
      <c r="J271" s="1685" t="s">
        <v>20</v>
      </c>
      <c r="K271" s="1684" t="s">
        <v>20</v>
      </c>
      <c r="L271" s="1685" t="s">
        <v>20</v>
      </c>
      <c r="M271" s="1686"/>
      <c r="N271" s="1687"/>
    </row>
    <row r="272" spans="1:14" ht="28.5" customHeight="1" x14ac:dyDescent="0.35">
      <c r="A272" s="1916"/>
      <c r="B272" s="1906"/>
      <c r="C272" s="1777" t="s">
        <v>1186</v>
      </c>
      <c r="D272" s="1778"/>
      <c r="E272" s="1779"/>
      <c r="F272" s="557" t="s">
        <v>1187</v>
      </c>
      <c r="G272" s="463">
        <v>18</v>
      </c>
      <c r="H272" s="463">
        <v>20</v>
      </c>
      <c r="I272" s="1684" t="s">
        <v>20</v>
      </c>
      <c r="J272" s="1685" t="s">
        <v>20</v>
      </c>
      <c r="K272" s="1684" t="s">
        <v>20</v>
      </c>
      <c r="L272" s="1685" t="s">
        <v>20</v>
      </c>
      <c r="M272" s="1686"/>
      <c r="N272" s="1687"/>
    </row>
    <row r="273" spans="1:14" ht="25.5" customHeight="1" x14ac:dyDescent="0.35">
      <c r="A273" s="1916"/>
      <c r="B273" s="1906"/>
      <c r="C273" s="1777" t="s">
        <v>1188</v>
      </c>
      <c r="D273" s="1778"/>
      <c r="E273" s="1779"/>
      <c r="F273" s="557" t="s">
        <v>1189</v>
      </c>
      <c r="G273" s="463">
        <v>5</v>
      </c>
      <c r="H273" s="463">
        <v>5</v>
      </c>
      <c r="I273" s="1684" t="s">
        <v>20</v>
      </c>
      <c r="J273" s="1685" t="s">
        <v>20</v>
      </c>
      <c r="K273" s="1684" t="s">
        <v>20</v>
      </c>
      <c r="L273" s="1685" t="s">
        <v>20</v>
      </c>
      <c r="M273" s="1686"/>
      <c r="N273" s="1687"/>
    </row>
    <row r="274" spans="1:14" ht="31.5" customHeight="1" x14ac:dyDescent="0.35">
      <c r="A274" s="1916"/>
      <c r="B274" s="1906"/>
      <c r="C274" s="1777" t="s">
        <v>1190</v>
      </c>
      <c r="D274" s="1778"/>
      <c r="E274" s="1779"/>
      <c r="F274" s="557" t="s">
        <v>1191</v>
      </c>
      <c r="G274" s="463">
        <v>1</v>
      </c>
      <c r="H274" s="463">
        <v>1</v>
      </c>
      <c r="I274" s="1684" t="s">
        <v>20</v>
      </c>
      <c r="J274" s="1685" t="s">
        <v>20</v>
      </c>
      <c r="K274" s="1684" t="s">
        <v>20</v>
      </c>
      <c r="L274" s="1685" t="s">
        <v>20</v>
      </c>
      <c r="M274" s="1686"/>
      <c r="N274" s="1687"/>
    </row>
    <row r="275" spans="1:14" ht="43.5" customHeight="1" thickBot="1" x14ac:dyDescent="0.4">
      <c r="A275" s="1875"/>
      <c r="B275" s="1877"/>
      <c r="C275" s="2078" t="s">
        <v>1192</v>
      </c>
      <c r="D275" s="2079"/>
      <c r="E275" s="2080"/>
      <c r="F275" s="551" t="s">
        <v>1193</v>
      </c>
      <c r="G275" s="552">
        <v>0</v>
      </c>
      <c r="H275" s="552">
        <v>0</v>
      </c>
      <c r="I275" s="1688" t="s">
        <v>20</v>
      </c>
      <c r="J275" s="1689" t="s">
        <v>20</v>
      </c>
      <c r="K275" s="1688" t="s">
        <v>20</v>
      </c>
      <c r="L275" s="1689" t="s">
        <v>20</v>
      </c>
      <c r="M275" s="1690"/>
      <c r="N275" s="1691"/>
    </row>
    <row r="276" spans="1:14" ht="27" customHeight="1" thickBot="1" x14ac:dyDescent="0.4">
      <c r="A276" s="1916" t="s">
        <v>67</v>
      </c>
      <c r="B276" s="1906" t="s">
        <v>15</v>
      </c>
      <c r="C276" s="1789" t="s">
        <v>15</v>
      </c>
      <c r="D276" s="1734" t="s">
        <v>1194</v>
      </c>
      <c r="E276" s="1735"/>
      <c r="F276" s="1735"/>
      <c r="G276" s="1735"/>
      <c r="H276" s="1735"/>
      <c r="I276" s="1735"/>
      <c r="J276" s="1735"/>
      <c r="K276" s="1735"/>
      <c r="L276" s="1735"/>
      <c r="M276" s="1736"/>
      <c r="N276" s="1489"/>
    </row>
    <row r="277" spans="1:14" ht="23.25" customHeight="1" x14ac:dyDescent="0.35">
      <c r="A277" s="1916"/>
      <c r="B277" s="1906"/>
      <c r="C277" s="1790"/>
      <c r="D277" s="1771" t="s">
        <v>15</v>
      </c>
      <c r="E277" s="1768" t="s">
        <v>1194</v>
      </c>
      <c r="F277" s="158" t="s">
        <v>1195</v>
      </c>
      <c r="G277" s="103">
        <v>8</v>
      </c>
      <c r="H277" s="103">
        <v>8</v>
      </c>
      <c r="I277" s="1774" t="s">
        <v>32</v>
      </c>
      <c r="J277" s="1742">
        <v>110</v>
      </c>
      <c r="K277" s="1742">
        <v>110</v>
      </c>
      <c r="L277" s="1742">
        <v>110</v>
      </c>
      <c r="M277" s="1742"/>
      <c r="N277" s="1852"/>
    </row>
    <row r="278" spans="1:14" ht="28.5" customHeight="1" x14ac:dyDescent="0.35">
      <c r="A278" s="1916"/>
      <c r="B278" s="1906"/>
      <c r="C278" s="1790"/>
      <c r="D278" s="1772"/>
      <c r="E278" s="1769"/>
      <c r="F278" s="329" t="s">
        <v>1196</v>
      </c>
      <c r="G278" s="280">
        <v>18</v>
      </c>
      <c r="H278" s="280">
        <v>19</v>
      </c>
      <c r="I278" s="1775"/>
      <c r="J278" s="1743"/>
      <c r="K278" s="1743"/>
      <c r="L278" s="1743"/>
      <c r="M278" s="1743"/>
      <c r="N278" s="1853"/>
    </row>
    <row r="279" spans="1:14" ht="24.75" customHeight="1" x14ac:dyDescent="0.35">
      <c r="A279" s="1916"/>
      <c r="B279" s="1906"/>
      <c r="C279" s="1790"/>
      <c r="D279" s="1772"/>
      <c r="E279" s="1769"/>
      <c r="F279" s="596" t="s">
        <v>1197</v>
      </c>
      <c r="G279" s="558">
        <v>8</v>
      </c>
      <c r="H279" s="558">
        <v>8</v>
      </c>
      <c r="I279" s="1775"/>
      <c r="J279" s="1743"/>
      <c r="K279" s="1743"/>
      <c r="L279" s="1743"/>
      <c r="M279" s="1743"/>
      <c r="N279" s="1853"/>
    </row>
    <row r="280" spans="1:14" ht="24.75" customHeight="1" x14ac:dyDescent="0.35">
      <c r="A280" s="1916"/>
      <c r="B280" s="1906"/>
      <c r="C280" s="1790"/>
      <c r="D280" s="1772"/>
      <c r="E280" s="1769"/>
      <c r="F280" s="596" t="s">
        <v>1198</v>
      </c>
      <c r="G280" s="558">
        <v>8</v>
      </c>
      <c r="H280" s="558">
        <v>8</v>
      </c>
      <c r="I280" s="1775"/>
      <c r="J280" s="1743"/>
      <c r="K280" s="1743"/>
      <c r="L280" s="1743"/>
      <c r="M280" s="1743"/>
      <c r="N280" s="1853"/>
    </row>
    <row r="281" spans="1:14" ht="27" customHeight="1" x14ac:dyDescent="0.35">
      <c r="A281" s="1916"/>
      <c r="B281" s="1906"/>
      <c r="C281" s="1790"/>
      <c r="D281" s="1772"/>
      <c r="E281" s="1769"/>
      <c r="F281" s="573" t="s">
        <v>1199</v>
      </c>
      <c r="G281" s="558">
        <v>8</v>
      </c>
      <c r="H281" s="558">
        <v>8</v>
      </c>
      <c r="I281" s="1775"/>
      <c r="J281" s="1743"/>
      <c r="K281" s="1743"/>
      <c r="L281" s="1743"/>
      <c r="M281" s="1743"/>
      <c r="N281" s="1853"/>
    </row>
    <row r="282" spans="1:14" ht="28.5" customHeight="1" x14ac:dyDescent="0.35">
      <c r="A282" s="1916"/>
      <c r="B282" s="1906"/>
      <c r="C282" s="1790"/>
      <c r="D282" s="1772"/>
      <c r="E282" s="1769"/>
      <c r="F282" s="573" t="s">
        <v>1200</v>
      </c>
      <c r="G282" s="558">
        <v>23</v>
      </c>
      <c r="H282" s="558">
        <v>26</v>
      </c>
      <c r="I282" s="1775"/>
      <c r="J282" s="1743"/>
      <c r="K282" s="1743"/>
      <c r="L282" s="1743"/>
      <c r="M282" s="1743"/>
      <c r="N282" s="1853"/>
    </row>
    <row r="283" spans="1:14" ht="42" customHeight="1" x14ac:dyDescent="0.35">
      <c r="A283" s="1916"/>
      <c r="B283" s="1906"/>
      <c r="C283" s="1790"/>
      <c r="D283" s="1772"/>
      <c r="E283" s="1769"/>
      <c r="F283" s="573" t="s">
        <v>1201</v>
      </c>
      <c r="G283" s="558">
        <v>26</v>
      </c>
      <c r="H283" s="558">
        <v>28</v>
      </c>
      <c r="I283" s="1775"/>
      <c r="J283" s="1743"/>
      <c r="K283" s="1743"/>
      <c r="L283" s="1743"/>
      <c r="M283" s="1743"/>
      <c r="N283" s="1853"/>
    </row>
    <row r="284" spans="1:14" ht="30.75" customHeight="1" x14ac:dyDescent="0.35">
      <c r="A284" s="1916"/>
      <c r="B284" s="1906"/>
      <c r="C284" s="1790"/>
      <c r="D284" s="1772"/>
      <c r="E284" s="1769"/>
      <c r="F284" s="573" t="s">
        <v>1202</v>
      </c>
      <c r="G284" s="558">
        <v>65</v>
      </c>
      <c r="H284" s="558">
        <v>68</v>
      </c>
      <c r="I284" s="1775"/>
      <c r="J284" s="1743"/>
      <c r="K284" s="1743"/>
      <c r="L284" s="1743"/>
      <c r="M284" s="1743"/>
      <c r="N284" s="1853"/>
    </row>
    <row r="285" spans="1:14" ht="21.75" customHeight="1" x14ac:dyDescent="0.35">
      <c r="A285" s="1916"/>
      <c r="B285" s="1906"/>
      <c r="C285" s="1790"/>
      <c r="D285" s="1772"/>
      <c r="E285" s="1769"/>
      <c r="F285" s="573" t="s">
        <v>1203</v>
      </c>
      <c r="G285" s="558">
        <v>6</v>
      </c>
      <c r="H285" s="558">
        <v>6</v>
      </c>
      <c r="I285" s="1775"/>
      <c r="J285" s="1743"/>
      <c r="K285" s="1743"/>
      <c r="L285" s="1743"/>
      <c r="M285" s="1743"/>
      <c r="N285" s="1853"/>
    </row>
    <row r="286" spans="1:14" ht="27.75" customHeight="1" x14ac:dyDescent="0.35">
      <c r="A286" s="1916"/>
      <c r="B286" s="1906"/>
      <c r="C286" s="1790"/>
      <c r="D286" s="1772"/>
      <c r="E286" s="1769"/>
      <c r="F286" s="573" t="s">
        <v>1204</v>
      </c>
      <c r="G286" s="558">
        <v>6</v>
      </c>
      <c r="H286" s="558">
        <v>7</v>
      </c>
      <c r="I286" s="1775"/>
      <c r="J286" s="1743"/>
      <c r="K286" s="1743"/>
      <c r="L286" s="1743"/>
      <c r="M286" s="1743"/>
      <c r="N286" s="1853"/>
    </row>
    <row r="287" spans="1:14" ht="30.75" customHeight="1" thickBot="1" x14ac:dyDescent="0.4">
      <c r="A287" s="1916"/>
      <c r="B287" s="1906"/>
      <c r="C287" s="1790"/>
      <c r="D287" s="1773"/>
      <c r="E287" s="1770"/>
      <c r="F287" s="238" t="s">
        <v>1205</v>
      </c>
      <c r="G287" s="234">
        <v>1</v>
      </c>
      <c r="H287" s="234">
        <v>1</v>
      </c>
      <c r="I287" s="1776"/>
      <c r="J287" s="1758"/>
      <c r="K287" s="1758"/>
      <c r="L287" s="1758"/>
      <c r="M287" s="1758"/>
      <c r="N287" s="1854"/>
    </row>
    <row r="288" spans="1:14" ht="30" customHeight="1" thickBot="1" x14ac:dyDescent="0.4">
      <c r="A288" s="1875"/>
      <c r="B288" s="1877"/>
      <c r="C288" s="1791"/>
      <c r="D288" s="1755" t="s">
        <v>44</v>
      </c>
      <c r="E288" s="1756"/>
      <c r="F288" s="1756"/>
      <c r="G288" s="1756"/>
      <c r="H288" s="1756"/>
      <c r="I288" s="1757"/>
      <c r="J288" s="359">
        <f>SUM(J277)</f>
        <v>110</v>
      </c>
      <c r="K288" s="359">
        <f t="shared" ref="K288:L288" si="56">SUM(K277)</f>
        <v>110</v>
      </c>
      <c r="L288" s="359">
        <f t="shared" si="56"/>
        <v>110</v>
      </c>
      <c r="M288" s="357"/>
      <c r="N288" s="1562"/>
    </row>
    <row r="289" spans="1:14" ht="31.2" customHeight="1" thickBot="1" x14ac:dyDescent="0.4">
      <c r="A289" s="1919" t="s">
        <v>67</v>
      </c>
      <c r="B289" s="1876" t="s">
        <v>15</v>
      </c>
      <c r="C289" s="1789" t="s">
        <v>38</v>
      </c>
      <c r="D289" s="1765" t="s">
        <v>1206</v>
      </c>
      <c r="E289" s="1766"/>
      <c r="F289" s="1766"/>
      <c r="G289" s="1766"/>
      <c r="H289" s="1766"/>
      <c r="I289" s="1766"/>
      <c r="J289" s="1766"/>
      <c r="K289" s="1766"/>
      <c r="L289" s="1767"/>
      <c r="M289" s="1122"/>
      <c r="N289" s="1123"/>
    </row>
    <row r="290" spans="1:14" ht="24.75" customHeight="1" x14ac:dyDescent="0.35">
      <c r="A290" s="1913"/>
      <c r="B290" s="1906"/>
      <c r="C290" s="1904"/>
      <c r="D290" s="1124" t="s">
        <v>15</v>
      </c>
      <c r="E290" s="1125" t="s">
        <v>1174</v>
      </c>
      <c r="F290" s="158" t="s">
        <v>1012</v>
      </c>
      <c r="G290" s="103">
        <v>3</v>
      </c>
      <c r="H290" s="103">
        <v>3</v>
      </c>
      <c r="I290" s="1748" t="s">
        <v>32</v>
      </c>
      <c r="J290" s="1732">
        <v>53.3</v>
      </c>
      <c r="K290" s="1732">
        <f>5.1+23.6</f>
        <v>28.700000000000003</v>
      </c>
      <c r="L290" s="1732">
        <f>4.1+20.9</f>
        <v>25</v>
      </c>
      <c r="M290" s="1732"/>
      <c r="N290" s="2096"/>
    </row>
    <row r="291" spans="1:14" ht="23.25" customHeight="1" x14ac:dyDescent="0.35">
      <c r="A291" s="1913"/>
      <c r="B291" s="1906"/>
      <c r="C291" s="1904"/>
      <c r="D291" s="1811" t="s">
        <v>38</v>
      </c>
      <c r="E291" s="2086" t="s">
        <v>1176</v>
      </c>
      <c r="F291" s="329" t="s">
        <v>1207</v>
      </c>
      <c r="G291" s="280">
        <v>0</v>
      </c>
      <c r="H291" s="280">
        <v>0</v>
      </c>
      <c r="I291" s="1749"/>
      <c r="J291" s="1733"/>
      <c r="K291" s="1733"/>
      <c r="L291" s="1733"/>
      <c r="M291" s="1733"/>
      <c r="N291" s="2097"/>
    </row>
    <row r="292" spans="1:14" ht="30.6" customHeight="1" x14ac:dyDescent="0.35">
      <c r="A292" s="1913"/>
      <c r="B292" s="1906"/>
      <c r="C292" s="1904"/>
      <c r="D292" s="1811"/>
      <c r="E292" s="2086"/>
      <c r="F292" s="329" t="s">
        <v>1208</v>
      </c>
      <c r="G292" s="280">
        <v>0</v>
      </c>
      <c r="H292" s="280">
        <v>0</v>
      </c>
      <c r="I292" s="1749"/>
      <c r="J292" s="1733"/>
      <c r="K292" s="1733"/>
      <c r="L292" s="1733"/>
      <c r="M292" s="1733"/>
      <c r="N292" s="2097"/>
    </row>
    <row r="293" spans="1:14" ht="30.6" customHeight="1" x14ac:dyDescent="0.35">
      <c r="A293" s="1913"/>
      <c r="B293" s="1906"/>
      <c r="C293" s="1904"/>
      <c r="D293" s="1811"/>
      <c r="E293" s="2086"/>
      <c r="F293" s="329" t="s">
        <v>1209</v>
      </c>
      <c r="G293" s="280">
        <v>100</v>
      </c>
      <c r="H293" s="280">
        <v>0</v>
      </c>
      <c r="I293" s="1749"/>
      <c r="J293" s="1733"/>
      <c r="K293" s="1733"/>
      <c r="L293" s="1733"/>
      <c r="M293" s="1733"/>
      <c r="N293" s="2097"/>
    </row>
    <row r="294" spans="1:14" ht="23.25" customHeight="1" x14ac:dyDescent="0.35">
      <c r="A294" s="1913"/>
      <c r="B294" s="1906"/>
      <c r="C294" s="1904"/>
      <c r="D294" s="1811"/>
      <c r="E294" s="2086"/>
      <c r="F294" s="2088" t="s">
        <v>1210</v>
      </c>
      <c r="G294" s="2090">
        <v>0</v>
      </c>
      <c r="H294" s="2090">
        <v>0</v>
      </c>
      <c r="I294" s="1749"/>
      <c r="J294" s="1733"/>
      <c r="K294" s="1733"/>
      <c r="L294" s="1733"/>
      <c r="M294" s="1733"/>
      <c r="N294" s="2097"/>
    </row>
    <row r="295" spans="1:14" ht="23.25" customHeight="1" thickBot="1" x14ac:dyDescent="0.4">
      <c r="A295" s="1913"/>
      <c r="B295" s="1906"/>
      <c r="C295" s="1904"/>
      <c r="D295" s="1905"/>
      <c r="E295" s="2087"/>
      <c r="F295" s="2089"/>
      <c r="G295" s="2091"/>
      <c r="H295" s="2091"/>
      <c r="I295" s="1238" t="s">
        <v>1010</v>
      </c>
      <c r="J295" s="366">
        <v>0</v>
      </c>
      <c r="K295" s="366">
        <v>528.70000000000005</v>
      </c>
      <c r="L295" s="366">
        <v>18.600000000000001</v>
      </c>
      <c r="M295" s="2081"/>
      <c r="N295" s="2098"/>
    </row>
    <row r="296" spans="1:14" ht="23.25" customHeight="1" thickBot="1" x14ac:dyDescent="0.4">
      <c r="A296" s="1920"/>
      <c r="B296" s="1877"/>
      <c r="C296" s="1791"/>
      <c r="D296" s="1750" t="s">
        <v>44</v>
      </c>
      <c r="E296" s="1751"/>
      <c r="F296" s="1751"/>
      <c r="G296" s="1751"/>
      <c r="H296" s="1751"/>
      <c r="I296" s="1752"/>
      <c r="J296" s="350">
        <f>J290+J295</f>
        <v>53.3</v>
      </c>
      <c r="K296" s="350">
        <f t="shared" ref="K296:L296" si="57">K290+K295</f>
        <v>557.40000000000009</v>
      </c>
      <c r="L296" s="350">
        <f t="shared" si="57"/>
        <v>43.6</v>
      </c>
      <c r="M296" s="354"/>
      <c r="N296" s="360"/>
    </row>
    <row r="297" spans="1:14" ht="30" hidden="1" customHeight="1" thickBot="1" x14ac:dyDescent="0.4">
      <c r="A297" s="1919" t="s">
        <v>67</v>
      </c>
      <c r="B297" s="1876" t="s">
        <v>15</v>
      </c>
      <c r="C297" s="1789" t="s">
        <v>64</v>
      </c>
      <c r="D297" s="1734" t="s">
        <v>1211</v>
      </c>
      <c r="E297" s="1735"/>
      <c r="F297" s="1735"/>
      <c r="G297" s="1735"/>
      <c r="H297" s="1735"/>
      <c r="I297" s="1735"/>
      <c r="J297" s="1735"/>
      <c r="K297" s="1735"/>
      <c r="L297" s="1736"/>
      <c r="M297" s="512"/>
      <c r="N297" s="1489"/>
    </row>
    <row r="298" spans="1:14" ht="41.25" hidden="1" customHeight="1" thickBot="1" x14ac:dyDescent="0.4">
      <c r="A298" s="1913"/>
      <c r="B298" s="1906"/>
      <c r="C298" s="1790"/>
      <c r="D298" s="1124" t="s">
        <v>15</v>
      </c>
      <c r="E298" s="1125" t="s">
        <v>1212</v>
      </c>
      <c r="F298" s="158" t="s">
        <v>1213</v>
      </c>
      <c r="G298" s="103">
        <v>0</v>
      </c>
      <c r="H298" s="136"/>
      <c r="I298" s="1281" t="s">
        <v>32</v>
      </c>
      <c r="J298" s="1287"/>
      <c r="K298" s="513"/>
      <c r="L298" s="513"/>
      <c r="M298" s="513"/>
      <c r="N298" s="1692"/>
    </row>
    <row r="299" spans="1:14" ht="23.25" hidden="1" customHeight="1" thickBot="1" x14ac:dyDescent="0.4">
      <c r="A299" s="1920"/>
      <c r="B299" s="1877"/>
      <c r="C299" s="1791"/>
      <c r="D299" s="1750" t="s">
        <v>44</v>
      </c>
      <c r="E299" s="1751"/>
      <c r="F299" s="1751"/>
      <c r="G299" s="1751"/>
      <c r="H299" s="1751"/>
      <c r="I299" s="1752"/>
      <c r="J299" s="350">
        <f>SUM(J298:J298)</f>
        <v>0</v>
      </c>
      <c r="K299" s="350">
        <f t="shared" ref="K299:L299" si="58">SUM(K298:K298)</f>
        <v>0</v>
      </c>
      <c r="L299" s="350">
        <f t="shared" si="58"/>
        <v>0</v>
      </c>
      <c r="M299" s="354"/>
      <c r="N299" s="360"/>
    </row>
    <row r="300" spans="1:14" ht="19.5" customHeight="1" thickBot="1" x14ac:dyDescent="0.4">
      <c r="A300" s="1646" t="s">
        <v>67</v>
      </c>
      <c r="B300" s="1643" t="s">
        <v>15</v>
      </c>
      <c r="C300" s="1632"/>
      <c r="D300" s="1663"/>
      <c r="E300" s="1663"/>
      <c r="F300" s="1663"/>
      <c r="G300" s="1663"/>
      <c r="H300" s="1663"/>
      <c r="I300" s="1664" t="s">
        <v>86</v>
      </c>
      <c r="J300" s="372">
        <f>J288+J296</f>
        <v>163.30000000000001</v>
      </c>
      <c r="K300" s="372">
        <f t="shared" ref="K300:L300" si="59">K288+K296</f>
        <v>667.40000000000009</v>
      </c>
      <c r="L300" s="372">
        <f t="shared" si="59"/>
        <v>153.6</v>
      </c>
      <c r="M300" s="372"/>
      <c r="N300" s="372"/>
    </row>
    <row r="301" spans="1:14" ht="18" customHeight="1" thickBot="1" x14ac:dyDescent="0.4">
      <c r="A301" s="1656" t="s">
        <v>67</v>
      </c>
      <c r="B301" s="1665"/>
      <c r="C301" s="1665"/>
      <c r="D301" s="1665"/>
      <c r="E301" s="1665"/>
      <c r="F301" s="1665"/>
      <c r="G301" s="1665"/>
      <c r="H301" s="1665"/>
      <c r="I301" s="1666" t="s">
        <v>112</v>
      </c>
      <c r="J301" s="373">
        <f>J300</f>
        <v>163.30000000000001</v>
      </c>
      <c r="K301" s="373">
        <f t="shared" ref="K301:L301" si="60">K300</f>
        <v>667.40000000000009</v>
      </c>
      <c r="L301" s="373">
        <f t="shared" si="60"/>
        <v>153.6</v>
      </c>
      <c r="M301" s="373"/>
      <c r="N301" s="373"/>
    </row>
    <row r="302" spans="1:14" ht="25.5" customHeight="1" thickBot="1" x14ac:dyDescent="0.4">
      <c r="A302" s="1496" t="s">
        <v>71</v>
      </c>
      <c r="B302" s="1637" t="s">
        <v>1214</v>
      </c>
      <c r="C302" s="1605"/>
      <c r="D302" s="1605"/>
      <c r="E302" s="1605"/>
      <c r="F302" s="1605"/>
      <c r="G302" s="1605"/>
      <c r="H302" s="1605"/>
      <c r="I302" s="1605"/>
      <c r="J302" s="1609"/>
      <c r="K302" s="1609"/>
      <c r="L302" s="1609"/>
      <c r="M302" s="1609"/>
      <c r="N302" s="1659"/>
    </row>
    <row r="303" spans="1:14" ht="18.75" customHeight="1" thickBot="1" x14ac:dyDescent="0.4">
      <c r="A303" s="1874" t="s">
        <v>71</v>
      </c>
      <c r="B303" s="1876" t="s">
        <v>15</v>
      </c>
      <c r="C303" s="1693" t="s">
        <v>1215</v>
      </c>
      <c r="D303" s="1694"/>
      <c r="E303" s="1694"/>
      <c r="F303" s="1694"/>
      <c r="G303" s="1694"/>
      <c r="H303" s="1694"/>
      <c r="I303" s="1694"/>
      <c r="J303" s="1694"/>
      <c r="K303" s="1694"/>
      <c r="L303" s="1694"/>
      <c r="M303" s="1694"/>
      <c r="N303" s="1694"/>
    </row>
    <row r="304" spans="1:14" ht="45.75" customHeight="1" x14ac:dyDescent="0.35">
      <c r="A304" s="1916"/>
      <c r="B304" s="1906"/>
      <c r="C304" s="2041" t="s">
        <v>779</v>
      </c>
      <c r="D304" s="2042"/>
      <c r="E304" s="2043"/>
      <c r="F304" s="1673" t="s">
        <v>1216</v>
      </c>
      <c r="G304" s="123">
        <v>229</v>
      </c>
      <c r="H304" s="123">
        <v>74</v>
      </c>
      <c r="I304" s="1524" t="s">
        <v>20</v>
      </c>
      <c r="J304" s="1524" t="s">
        <v>20</v>
      </c>
      <c r="K304" s="1524" t="s">
        <v>20</v>
      </c>
      <c r="L304" s="1524" t="s">
        <v>20</v>
      </c>
      <c r="M304" s="1573" t="s">
        <v>1316</v>
      </c>
      <c r="N304" s="1695" t="s">
        <v>1315</v>
      </c>
    </row>
    <row r="305" spans="1:14" ht="49.5" customHeight="1" x14ac:dyDescent="0.35">
      <c r="A305" s="1916"/>
      <c r="B305" s="1906"/>
      <c r="C305" s="2044" t="s">
        <v>781</v>
      </c>
      <c r="D305" s="2045"/>
      <c r="E305" s="2046"/>
      <c r="F305" s="1471" t="s">
        <v>1217</v>
      </c>
      <c r="G305" s="461">
        <v>6</v>
      </c>
      <c r="H305" s="461">
        <v>26</v>
      </c>
      <c r="I305" s="1696" t="s">
        <v>20</v>
      </c>
      <c r="J305" s="1696" t="s">
        <v>20</v>
      </c>
      <c r="K305" s="1696" t="s">
        <v>20</v>
      </c>
      <c r="L305" s="1696" t="s">
        <v>20</v>
      </c>
      <c r="M305" s="1697" t="s">
        <v>1367</v>
      </c>
      <c r="N305" s="1698"/>
    </row>
    <row r="306" spans="1:14" ht="47.4" customHeight="1" x14ac:dyDescent="0.35">
      <c r="A306" s="1916"/>
      <c r="B306" s="1906"/>
      <c r="C306" s="2044" t="s">
        <v>783</v>
      </c>
      <c r="D306" s="2045"/>
      <c r="E306" s="2046"/>
      <c r="F306" s="1532" t="s">
        <v>1317</v>
      </c>
      <c r="G306" s="546">
        <v>2</v>
      </c>
      <c r="H306" s="546">
        <v>1</v>
      </c>
      <c r="I306" s="1696" t="s">
        <v>20</v>
      </c>
      <c r="J306" s="1696" t="s">
        <v>20</v>
      </c>
      <c r="K306" s="1696" t="s">
        <v>20</v>
      </c>
      <c r="L306" s="1696" t="s">
        <v>20</v>
      </c>
      <c r="M306" s="1699"/>
      <c r="N306" s="1700" t="s">
        <v>1332</v>
      </c>
    </row>
    <row r="307" spans="1:14" ht="43.5" customHeight="1" x14ac:dyDescent="0.35">
      <c r="A307" s="1916"/>
      <c r="B307" s="1906"/>
      <c r="C307" s="2044" t="s">
        <v>785</v>
      </c>
      <c r="D307" s="2045"/>
      <c r="E307" s="2046"/>
      <c r="F307" s="1701" t="s">
        <v>1318</v>
      </c>
      <c r="G307" s="546">
        <v>32</v>
      </c>
      <c r="H307" s="546">
        <v>28</v>
      </c>
      <c r="I307" s="1696" t="s">
        <v>20</v>
      </c>
      <c r="J307" s="1696" t="s">
        <v>20</v>
      </c>
      <c r="K307" s="1696" t="s">
        <v>20</v>
      </c>
      <c r="L307" s="1696" t="s">
        <v>20</v>
      </c>
      <c r="M307" s="1699"/>
      <c r="N307" s="1698"/>
    </row>
    <row r="308" spans="1:14" ht="26.25" customHeight="1" x14ac:dyDescent="0.35">
      <c r="A308" s="1916"/>
      <c r="B308" s="1906"/>
      <c r="C308" s="2044" t="s">
        <v>787</v>
      </c>
      <c r="D308" s="2045"/>
      <c r="E308" s="2046"/>
      <c r="F308" s="565" t="s">
        <v>1218</v>
      </c>
      <c r="G308" s="546">
        <v>9</v>
      </c>
      <c r="H308" s="546">
        <v>7</v>
      </c>
      <c r="I308" s="1696" t="s">
        <v>20</v>
      </c>
      <c r="J308" s="1696" t="s">
        <v>20</v>
      </c>
      <c r="K308" s="1696" t="s">
        <v>20</v>
      </c>
      <c r="L308" s="1696" t="s">
        <v>20</v>
      </c>
      <c r="M308" s="1699"/>
      <c r="N308" s="1698"/>
    </row>
    <row r="309" spans="1:14" ht="18.75" customHeight="1" x14ac:dyDescent="0.35">
      <c r="A309" s="1916"/>
      <c r="B309" s="1906"/>
      <c r="C309" s="2044" t="s">
        <v>789</v>
      </c>
      <c r="D309" s="2045"/>
      <c r="E309" s="2046"/>
      <c r="F309" s="565" t="s">
        <v>1219</v>
      </c>
      <c r="G309" s="461">
        <v>47</v>
      </c>
      <c r="H309" s="461">
        <v>53.85</v>
      </c>
      <c r="I309" s="1696" t="s">
        <v>20</v>
      </c>
      <c r="J309" s="1696" t="s">
        <v>20</v>
      </c>
      <c r="K309" s="1696" t="s">
        <v>20</v>
      </c>
      <c r="L309" s="1696" t="s">
        <v>20</v>
      </c>
      <c r="M309" s="1699"/>
      <c r="N309" s="1698"/>
    </row>
    <row r="310" spans="1:14" ht="18" customHeight="1" x14ac:dyDescent="0.35">
      <c r="A310" s="1916"/>
      <c r="B310" s="1906"/>
      <c r="C310" s="2044" t="s">
        <v>791</v>
      </c>
      <c r="D310" s="2045"/>
      <c r="E310" s="2046"/>
      <c r="F310" s="1701" t="s">
        <v>1220</v>
      </c>
      <c r="G310" s="546">
        <v>3</v>
      </c>
      <c r="H310" s="546">
        <v>8</v>
      </c>
      <c r="I310" s="1696" t="s">
        <v>20</v>
      </c>
      <c r="J310" s="1696" t="s">
        <v>20</v>
      </c>
      <c r="K310" s="1696" t="s">
        <v>20</v>
      </c>
      <c r="L310" s="1696" t="s">
        <v>20</v>
      </c>
      <c r="M310" s="1699"/>
      <c r="N310" s="1698"/>
    </row>
    <row r="311" spans="1:14" ht="57" customHeight="1" thickBot="1" x14ac:dyDescent="0.4">
      <c r="A311" s="1875"/>
      <c r="B311" s="1877"/>
      <c r="C311" s="2047" t="s">
        <v>1221</v>
      </c>
      <c r="D311" s="2048"/>
      <c r="E311" s="2049"/>
      <c r="F311" s="565" t="s">
        <v>1222</v>
      </c>
      <c r="G311" s="546">
        <v>11</v>
      </c>
      <c r="H311" s="546">
        <v>11</v>
      </c>
      <c r="I311" s="1702" t="s">
        <v>20</v>
      </c>
      <c r="J311" s="1702" t="s">
        <v>20</v>
      </c>
      <c r="K311" s="1702" t="s">
        <v>20</v>
      </c>
      <c r="L311" s="1702" t="s">
        <v>20</v>
      </c>
      <c r="M311" s="1703"/>
      <c r="N311" s="1704"/>
    </row>
    <row r="312" spans="1:14" ht="30" customHeight="1" thickBot="1" x14ac:dyDescent="0.4">
      <c r="A312" s="1913" t="s">
        <v>71</v>
      </c>
      <c r="B312" s="1917" t="s">
        <v>15</v>
      </c>
      <c r="C312" s="1789" t="s">
        <v>15</v>
      </c>
      <c r="D312" s="1737" t="s">
        <v>1223</v>
      </c>
      <c r="E312" s="1738"/>
      <c r="F312" s="1738"/>
      <c r="G312" s="1738"/>
      <c r="H312" s="1738"/>
      <c r="I312" s="1738"/>
      <c r="J312" s="1738"/>
      <c r="K312" s="1738"/>
      <c r="L312" s="1739"/>
      <c r="M312" s="512"/>
      <c r="N312" s="1489"/>
    </row>
    <row r="313" spans="1:14" ht="68.25" customHeight="1" thickBot="1" x14ac:dyDescent="0.4">
      <c r="A313" s="1913"/>
      <c r="B313" s="1917"/>
      <c r="C313" s="1790"/>
      <c r="D313" s="1564" t="s">
        <v>15</v>
      </c>
      <c r="E313" s="1705" t="s">
        <v>1224</v>
      </c>
      <c r="F313" s="155" t="s">
        <v>1225</v>
      </c>
      <c r="G313" s="130">
        <v>1</v>
      </c>
      <c r="H313" s="130">
        <v>7</v>
      </c>
      <c r="I313" s="1706" t="s">
        <v>32</v>
      </c>
      <c r="J313" s="330">
        <v>20</v>
      </c>
      <c r="K313" s="481">
        <v>20</v>
      </c>
      <c r="L313" s="481">
        <v>20</v>
      </c>
      <c r="M313" s="1707" t="s">
        <v>1226</v>
      </c>
      <c r="N313" s="1708"/>
    </row>
    <row r="314" spans="1:14" ht="27" customHeight="1" thickBot="1" x14ac:dyDescent="0.4">
      <c r="A314" s="1913"/>
      <c r="B314" s="1917"/>
      <c r="C314" s="1791"/>
      <c r="D314" s="1755" t="s">
        <v>44</v>
      </c>
      <c r="E314" s="1756"/>
      <c r="F314" s="1756"/>
      <c r="G314" s="1756"/>
      <c r="H314" s="1756"/>
      <c r="I314" s="1757"/>
      <c r="J314" s="359">
        <f>SUM(J311:J313)</f>
        <v>20</v>
      </c>
      <c r="K314" s="359">
        <f t="shared" ref="K314:L314" si="61">SUM(K311:K313)</f>
        <v>20</v>
      </c>
      <c r="L314" s="359">
        <f t="shared" si="61"/>
        <v>20</v>
      </c>
      <c r="M314" s="357"/>
      <c r="N314" s="1562"/>
    </row>
    <row r="315" spans="1:14" ht="21" customHeight="1" thickBot="1" x14ac:dyDescent="0.4">
      <c r="A315" s="1918" t="s">
        <v>71</v>
      </c>
      <c r="B315" s="1881" t="s">
        <v>15</v>
      </c>
      <c r="C315" s="1789" t="s">
        <v>38</v>
      </c>
      <c r="D315" s="1737" t="s">
        <v>1227</v>
      </c>
      <c r="E315" s="1738"/>
      <c r="F315" s="1738"/>
      <c r="G315" s="1738"/>
      <c r="H315" s="1738"/>
      <c r="I315" s="1738"/>
      <c r="J315" s="1738"/>
      <c r="K315" s="1738"/>
      <c r="L315" s="1739"/>
      <c r="M315" s="512"/>
      <c r="N315" s="1489"/>
    </row>
    <row r="316" spans="1:14" ht="121.5" customHeight="1" thickBot="1" x14ac:dyDescent="0.4">
      <c r="A316" s="1913"/>
      <c r="B316" s="1917"/>
      <c r="C316" s="1790"/>
      <c r="D316" s="1564" t="s">
        <v>15</v>
      </c>
      <c r="E316" s="1705" t="s">
        <v>1224</v>
      </c>
      <c r="F316" s="155" t="s">
        <v>1225</v>
      </c>
      <c r="G316" s="130">
        <v>15</v>
      </c>
      <c r="H316" s="130">
        <v>5</v>
      </c>
      <c r="I316" s="1706" t="s">
        <v>32</v>
      </c>
      <c r="J316" s="330">
        <v>15</v>
      </c>
      <c r="K316" s="481">
        <v>4.8</v>
      </c>
      <c r="L316" s="481">
        <v>4.8</v>
      </c>
      <c r="M316" s="1707" t="s">
        <v>1228</v>
      </c>
      <c r="N316" s="1709" t="s">
        <v>1229</v>
      </c>
    </row>
    <row r="317" spans="1:14" ht="20.25" customHeight="1" thickBot="1" x14ac:dyDescent="0.4">
      <c r="A317" s="1913"/>
      <c r="B317" s="1917"/>
      <c r="C317" s="1791"/>
      <c r="D317" s="1755" t="s">
        <v>44</v>
      </c>
      <c r="E317" s="1756"/>
      <c r="F317" s="1756"/>
      <c r="G317" s="1756"/>
      <c r="H317" s="1756"/>
      <c r="I317" s="1757"/>
      <c r="J317" s="359">
        <f>SUM(J316)</f>
        <v>15</v>
      </c>
      <c r="K317" s="359">
        <f t="shared" ref="K317:L317" si="62">SUM(K316)</f>
        <v>4.8</v>
      </c>
      <c r="L317" s="359">
        <f t="shared" si="62"/>
        <v>4.8</v>
      </c>
      <c r="M317" s="357"/>
      <c r="N317" s="1562"/>
    </row>
    <row r="318" spans="1:14" ht="35.25" customHeight="1" thickBot="1" x14ac:dyDescent="0.4">
      <c r="A318" s="1878" t="s">
        <v>71</v>
      </c>
      <c r="B318" s="1710" t="s">
        <v>15</v>
      </c>
      <c r="C318" s="1915" t="s">
        <v>49</v>
      </c>
      <c r="D318" s="1737" t="s">
        <v>1230</v>
      </c>
      <c r="E318" s="1738"/>
      <c r="F318" s="1738"/>
      <c r="G318" s="1738"/>
      <c r="H318" s="1738"/>
      <c r="I318" s="1738"/>
      <c r="J318" s="1738"/>
      <c r="K318" s="1738"/>
      <c r="L318" s="1739"/>
      <c r="M318" s="512"/>
      <c r="N318" s="1641"/>
    </row>
    <row r="319" spans="1:14" ht="27" customHeight="1" x14ac:dyDescent="0.35">
      <c r="A319" s="1879"/>
      <c r="B319" s="1597"/>
      <c r="C319" s="1915"/>
      <c r="D319" s="1761" t="s">
        <v>15</v>
      </c>
      <c r="E319" s="1763" t="s">
        <v>1231</v>
      </c>
      <c r="F319" s="158" t="s">
        <v>1232</v>
      </c>
      <c r="G319" s="103">
        <v>2</v>
      </c>
      <c r="H319" s="103">
        <v>2</v>
      </c>
      <c r="I319" s="1759" t="s">
        <v>32</v>
      </c>
      <c r="J319" s="362">
        <v>5</v>
      </c>
      <c r="K319" s="362">
        <v>5</v>
      </c>
      <c r="L319" s="362">
        <v>5</v>
      </c>
      <c r="M319" s="1740" t="s">
        <v>1368</v>
      </c>
      <c r="N319" s="1746"/>
    </row>
    <row r="320" spans="1:14" ht="28.5" customHeight="1" thickBot="1" x14ac:dyDescent="0.4">
      <c r="A320" s="1879"/>
      <c r="B320" s="1597"/>
      <c r="C320" s="1915"/>
      <c r="D320" s="1762"/>
      <c r="E320" s="1764"/>
      <c r="F320" s="241" t="s">
        <v>1233</v>
      </c>
      <c r="G320" s="234">
        <v>3</v>
      </c>
      <c r="H320" s="234">
        <v>3</v>
      </c>
      <c r="I320" s="1760"/>
      <c r="J320" s="363">
        <v>5</v>
      </c>
      <c r="K320" s="363">
        <v>5</v>
      </c>
      <c r="L320" s="363">
        <v>5</v>
      </c>
      <c r="M320" s="1741"/>
      <c r="N320" s="1747"/>
    </row>
    <row r="321" spans="1:14" ht="24.75" customHeight="1" thickBot="1" x14ac:dyDescent="0.4">
      <c r="A321" s="1879"/>
      <c r="B321" s="1597"/>
      <c r="C321" s="1915"/>
      <c r="D321" s="1755" t="s">
        <v>44</v>
      </c>
      <c r="E321" s="1756"/>
      <c r="F321" s="1756"/>
      <c r="G321" s="1756"/>
      <c r="H321" s="1756"/>
      <c r="I321" s="1757"/>
      <c r="J321" s="359">
        <f>SUM(J319:J320)</f>
        <v>10</v>
      </c>
      <c r="K321" s="359">
        <f t="shared" ref="K321:L321" si="63">SUM(K319:K320)</f>
        <v>10</v>
      </c>
      <c r="L321" s="359">
        <f t="shared" si="63"/>
        <v>10</v>
      </c>
      <c r="M321" s="357"/>
      <c r="N321" s="1562"/>
    </row>
    <row r="322" spans="1:14" ht="25.2" customHeight="1" thickBot="1" x14ac:dyDescent="0.4">
      <c r="A322" s="1912" t="s">
        <v>71</v>
      </c>
      <c r="B322" s="1539" t="s">
        <v>15</v>
      </c>
      <c r="C322" s="1789" t="s">
        <v>58</v>
      </c>
      <c r="D322" s="1737" t="s">
        <v>1234</v>
      </c>
      <c r="E322" s="1738"/>
      <c r="F322" s="1738"/>
      <c r="G322" s="1738"/>
      <c r="H322" s="1738"/>
      <c r="I322" s="1738"/>
      <c r="J322" s="1738"/>
      <c r="K322" s="1738"/>
      <c r="L322" s="1739"/>
      <c r="M322" s="512"/>
      <c r="N322" s="1489"/>
    </row>
    <row r="323" spans="1:14" ht="127.5" customHeight="1" thickBot="1" x14ac:dyDescent="0.4">
      <c r="A323" s="1913"/>
      <c r="B323" s="1504"/>
      <c r="C323" s="1790"/>
      <c r="D323" s="1564" t="s">
        <v>15</v>
      </c>
      <c r="E323" s="1705" t="s">
        <v>1224</v>
      </c>
      <c r="F323" s="159" t="s">
        <v>1225</v>
      </c>
      <c r="G323" s="121">
        <v>13</v>
      </c>
      <c r="H323" s="121">
        <v>29</v>
      </c>
      <c r="I323" s="1706" t="s">
        <v>32</v>
      </c>
      <c r="J323" s="330">
        <v>20</v>
      </c>
      <c r="K323" s="481">
        <v>20</v>
      </c>
      <c r="L323" s="481">
        <v>16.13</v>
      </c>
      <c r="M323" s="1707" t="s">
        <v>1235</v>
      </c>
      <c r="N323" s="1708"/>
    </row>
    <row r="324" spans="1:14" ht="24" customHeight="1" thickBot="1" x14ac:dyDescent="0.4">
      <c r="A324" s="1914"/>
      <c r="B324" s="1504"/>
      <c r="C324" s="1791"/>
      <c r="D324" s="1750" t="s">
        <v>44</v>
      </c>
      <c r="E324" s="1751"/>
      <c r="F324" s="1751"/>
      <c r="G324" s="1751"/>
      <c r="H324" s="1751"/>
      <c r="I324" s="1752"/>
      <c r="J324" s="350">
        <f>SUM(J323)</f>
        <v>20</v>
      </c>
      <c r="K324" s="350">
        <f t="shared" ref="K324:L324" si="64">SUM(K323)</f>
        <v>20</v>
      </c>
      <c r="L324" s="350">
        <f t="shared" si="64"/>
        <v>16.13</v>
      </c>
      <c r="M324" s="354"/>
      <c r="N324" s="360"/>
    </row>
    <row r="325" spans="1:14" ht="41.25" customHeight="1" thickBot="1" x14ac:dyDescent="0.4">
      <c r="A325" s="1912" t="s">
        <v>71</v>
      </c>
      <c r="B325" s="1539" t="s">
        <v>15</v>
      </c>
      <c r="C325" s="1789" t="s">
        <v>64</v>
      </c>
      <c r="D325" s="1753" t="s">
        <v>1236</v>
      </c>
      <c r="E325" s="1754"/>
      <c r="F325" s="1711"/>
      <c r="G325" s="1712"/>
      <c r="H325" s="1712"/>
      <c r="I325" s="1713"/>
      <c r="J325" s="1601"/>
      <c r="K325" s="512"/>
      <c r="L325" s="512"/>
      <c r="M325" s="512"/>
      <c r="N325" s="1489"/>
    </row>
    <row r="326" spans="1:14" ht="93.75" customHeight="1" thickBot="1" x14ac:dyDescent="0.4">
      <c r="A326" s="1913"/>
      <c r="B326" s="1504"/>
      <c r="C326" s="1790"/>
      <c r="D326" s="1564" t="s">
        <v>15</v>
      </c>
      <c r="E326" s="1705" t="s">
        <v>1224</v>
      </c>
      <c r="F326" s="159" t="s">
        <v>1225</v>
      </c>
      <c r="G326" s="1714" t="s">
        <v>1237</v>
      </c>
      <c r="H326" s="1714" t="s">
        <v>1312</v>
      </c>
      <c r="I326" s="1706" t="s">
        <v>118</v>
      </c>
      <c r="J326" s="1715">
        <v>18.8</v>
      </c>
      <c r="K326" s="1642">
        <v>18.8</v>
      </c>
      <c r="L326" s="1642">
        <v>18.8</v>
      </c>
      <c r="M326" s="1707" t="s">
        <v>1369</v>
      </c>
      <c r="N326" s="1708"/>
    </row>
    <row r="327" spans="1:14" ht="21" customHeight="1" thickBot="1" x14ac:dyDescent="0.4">
      <c r="A327" s="1914"/>
      <c r="B327" s="1545"/>
      <c r="C327" s="1791"/>
      <c r="D327" s="1751" t="s">
        <v>44</v>
      </c>
      <c r="E327" s="1751"/>
      <c r="F327" s="1751"/>
      <c r="G327" s="1751"/>
      <c r="H327" s="1751"/>
      <c r="I327" s="1752"/>
      <c r="J327" s="350">
        <f>SUM(J326)</f>
        <v>18.8</v>
      </c>
      <c r="K327" s="350">
        <f t="shared" ref="K327:L327" si="65">SUM(K326)</f>
        <v>18.8</v>
      </c>
      <c r="L327" s="350">
        <f t="shared" si="65"/>
        <v>18.8</v>
      </c>
      <c r="M327" s="354"/>
      <c r="N327" s="360"/>
    </row>
    <row r="328" spans="1:14" ht="46.5" customHeight="1" thickBot="1" x14ac:dyDescent="0.4">
      <c r="A328" s="1919" t="s">
        <v>71</v>
      </c>
      <c r="B328" s="1876" t="s">
        <v>15</v>
      </c>
      <c r="C328" s="1789" t="s">
        <v>67</v>
      </c>
      <c r="D328" s="1897" t="s">
        <v>1238</v>
      </c>
      <c r="E328" s="1898"/>
      <c r="F328" s="1711"/>
      <c r="G328" s="1712"/>
      <c r="H328" s="1712"/>
      <c r="I328" s="1713"/>
      <c r="J328" s="1601"/>
      <c r="K328" s="512"/>
      <c r="L328" s="512"/>
      <c r="M328" s="512"/>
      <c r="N328" s="1489"/>
    </row>
    <row r="329" spans="1:14" ht="23.25" customHeight="1" x14ac:dyDescent="0.35">
      <c r="A329" s="1913"/>
      <c r="B329" s="1906"/>
      <c r="C329" s="1790"/>
      <c r="D329" s="1124" t="s">
        <v>15</v>
      </c>
      <c r="E329" s="1125"/>
      <c r="F329" s="158" t="s">
        <v>1239</v>
      </c>
      <c r="G329" s="103">
        <v>0</v>
      </c>
      <c r="H329" s="103">
        <v>0</v>
      </c>
      <c r="I329" s="1774" t="s">
        <v>32</v>
      </c>
      <c r="J329" s="1742">
        <v>0</v>
      </c>
      <c r="K329" s="1742">
        <v>0</v>
      </c>
      <c r="L329" s="1742">
        <v>0</v>
      </c>
      <c r="M329" s="1744" t="s">
        <v>1370</v>
      </c>
      <c r="N329" s="1730"/>
    </row>
    <row r="330" spans="1:14" ht="33.75" customHeight="1" thickBot="1" x14ac:dyDescent="0.4">
      <c r="A330" s="1913"/>
      <c r="B330" s="1906"/>
      <c r="C330" s="1790"/>
      <c r="D330" s="1582" t="s">
        <v>38</v>
      </c>
      <c r="E330" s="1678"/>
      <c r="F330" s="329" t="s">
        <v>1240</v>
      </c>
      <c r="G330" s="280">
        <v>0</v>
      </c>
      <c r="H330" s="280">
        <v>0</v>
      </c>
      <c r="I330" s="1775"/>
      <c r="J330" s="1743"/>
      <c r="K330" s="1743"/>
      <c r="L330" s="1743"/>
      <c r="M330" s="1745"/>
      <c r="N330" s="1731"/>
    </row>
    <row r="331" spans="1:14" ht="23.25" customHeight="1" thickBot="1" x14ac:dyDescent="0.4">
      <c r="A331" s="1920"/>
      <c r="B331" s="1877"/>
      <c r="C331" s="1791"/>
      <c r="D331" s="1750" t="s">
        <v>44</v>
      </c>
      <c r="E331" s="1751"/>
      <c r="F331" s="1751"/>
      <c r="G331" s="1751"/>
      <c r="H331" s="1751"/>
      <c r="I331" s="1752"/>
      <c r="J331" s="350">
        <f>SUM(J329:J330)</f>
        <v>0</v>
      </c>
      <c r="K331" s="350">
        <f t="shared" ref="K331:L331" si="66">SUM(K329:K330)</f>
        <v>0</v>
      </c>
      <c r="L331" s="350">
        <f t="shared" si="66"/>
        <v>0</v>
      </c>
      <c r="M331" s="354"/>
      <c r="N331" s="360"/>
    </row>
    <row r="332" spans="1:14" ht="18.600000000000001" thickBot="1" x14ac:dyDescent="0.4">
      <c r="A332" s="1646" t="s">
        <v>71</v>
      </c>
      <c r="B332" s="1643" t="s">
        <v>15</v>
      </c>
      <c r="C332" s="1632"/>
      <c r="D332" s="1663"/>
      <c r="E332" s="1663"/>
      <c r="F332" s="1663"/>
      <c r="G332" s="1663"/>
      <c r="H332" s="1663"/>
      <c r="I332" s="1664" t="s">
        <v>86</v>
      </c>
      <c r="J332" s="370">
        <f>J314+J317+J321+J324+J327</f>
        <v>83.8</v>
      </c>
      <c r="K332" s="370">
        <f t="shared" ref="K332:L332" si="67">K314+K317+K321+K324+K327</f>
        <v>73.599999999999994</v>
      </c>
      <c r="L332" s="370">
        <f t="shared" si="67"/>
        <v>69.72999999999999</v>
      </c>
      <c r="M332" s="370"/>
      <c r="N332" s="370"/>
    </row>
    <row r="333" spans="1:14" ht="18.600000000000001" thickBot="1" x14ac:dyDescent="0.4">
      <c r="A333" s="1656" t="s">
        <v>71</v>
      </c>
      <c r="B333" s="1665"/>
      <c r="C333" s="1665"/>
      <c r="D333" s="1665"/>
      <c r="E333" s="1665"/>
      <c r="F333" s="1665"/>
      <c r="G333" s="1665"/>
      <c r="H333" s="1665"/>
      <c r="I333" s="1666" t="s">
        <v>112</v>
      </c>
      <c r="J333" s="371">
        <f>J332</f>
        <v>83.8</v>
      </c>
      <c r="K333" s="371">
        <f t="shared" ref="K333:L333" si="68">K332</f>
        <v>73.599999999999994</v>
      </c>
      <c r="L333" s="371">
        <f t="shared" si="68"/>
        <v>69.72999999999999</v>
      </c>
      <c r="M333" s="371"/>
      <c r="N333" s="371"/>
    </row>
    <row r="334" spans="1:14" ht="18.600000000000001" thickBot="1" x14ac:dyDescent="0.4">
      <c r="A334" s="1716" t="s">
        <v>64</v>
      </c>
      <c r="B334" s="1910" t="s">
        <v>252</v>
      </c>
      <c r="C334" s="1911"/>
      <c r="D334" s="1911"/>
      <c r="E334" s="1911"/>
      <c r="F334" s="1911"/>
      <c r="G334" s="1911"/>
      <c r="H334" s="1911"/>
      <c r="I334" s="1911"/>
      <c r="J334" s="374">
        <f>J140+J179+J214+J228+J266+J301+J333</f>
        <v>11051.099999999999</v>
      </c>
      <c r="K334" s="374">
        <f>K140+K179+K214+K228+K266+K301+K333</f>
        <v>21554.299999999996</v>
      </c>
      <c r="L334" s="374">
        <f>L140+L179+L214+L228+L266+L301+L333</f>
        <v>11204.85</v>
      </c>
      <c r="M334" s="519"/>
      <c r="N334" s="1717"/>
    </row>
  </sheetData>
  <mergeCells count="539">
    <mergeCell ref="N277:N287"/>
    <mergeCell ref="D188:L188"/>
    <mergeCell ref="E184:E186"/>
    <mergeCell ref="D200:L200"/>
    <mergeCell ref="D203:L203"/>
    <mergeCell ref="D208:L208"/>
    <mergeCell ref="H210:H211"/>
    <mergeCell ref="N241:N249"/>
    <mergeCell ref="N260:N263"/>
    <mergeCell ref="M197:M198"/>
    <mergeCell ref="N197:N198"/>
    <mergeCell ref="E260:E261"/>
    <mergeCell ref="F260:F261"/>
    <mergeCell ref="G260:G261"/>
    <mergeCell ref="H260:H261"/>
    <mergeCell ref="I260:I261"/>
    <mergeCell ref="J260:J261"/>
    <mergeCell ref="K260:K261"/>
    <mergeCell ref="L260:L261"/>
    <mergeCell ref="B214:I214"/>
    <mergeCell ref="B208:B212"/>
    <mergeCell ref="C188:C190"/>
    <mergeCell ref="D190:I190"/>
    <mergeCell ref="C217:C219"/>
    <mergeCell ref="M147:M148"/>
    <mergeCell ref="N147:N148"/>
    <mergeCell ref="A276:A288"/>
    <mergeCell ref="B276:B288"/>
    <mergeCell ref="D291:D295"/>
    <mergeCell ref="E291:E295"/>
    <mergeCell ref="F294:F295"/>
    <mergeCell ref="G294:G295"/>
    <mergeCell ref="H294:H295"/>
    <mergeCell ref="B289:B296"/>
    <mergeCell ref="D154:I154"/>
    <mergeCell ref="D152:D153"/>
    <mergeCell ref="E152:E153"/>
    <mergeCell ref="C251:C258"/>
    <mergeCell ref="A151:A154"/>
    <mergeCell ref="A196:A199"/>
    <mergeCell ref="A155:A165"/>
    <mergeCell ref="A183:A187"/>
    <mergeCell ref="B251:B258"/>
    <mergeCell ref="A217:A219"/>
    <mergeCell ref="B217:B219"/>
    <mergeCell ref="A240:A250"/>
    <mergeCell ref="A173:A177"/>
    <mergeCell ref="N290:N295"/>
    <mergeCell ref="B240:B250"/>
    <mergeCell ref="A303:A311"/>
    <mergeCell ref="B303:B311"/>
    <mergeCell ref="C304:E304"/>
    <mergeCell ref="C305:E305"/>
    <mergeCell ref="C306:E306"/>
    <mergeCell ref="C307:E307"/>
    <mergeCell ref="C308:E308"/>
    <mergeCell ref="C309:E309"/>
    <mergeCell ref="C310:E310"/>
    <mergeCell ref="C311:E311"/>
    <mergeCell ref="D276:M276"/>
    <mergeCell ref="C273:E273"/>
    <mergeCell ref="C274:E274"/>
    <mergeCell ref="C275:E275"/>
    <mergeCell ref="M277:M287"/>
    <mergeCell ref="M290:M295"/>
    <mergeCell ref="A169:A172"/>
    <mergeCell ref="A166:A168"/>
    <mergeCell ref="B297:B299"/>
    <mergeCell ref="C297:C299"/>
    <mergeCell ref="A251:A258"/>
    <mergeCell ref="C269:E269"/>
    <mergeCell ref="C270:E270"/>
    <mergeCell ref="C271:E271"/>
    <mergeCell ref="A230:A239"/>
    <mergeCell ref="B230:B239"/>
    <mergeCell ref="C231:E231"/>
    <mergeCell ref="C232:E232"/>
    <mergeCell ref="C233:E233"/>
    <mergeCell ref="C234:E234"/>
    <mergeCell ref="C235:E235"/>
    <mergeCell ref="C236:E236"/>
    <mergeCell ref="C237:E237"/>
    <mergeCell ref="C238:E238"/>
    <mergeCell ref="C239:E239"/>
    <mergeCell ref="A268:A275"/>
    <mergeCell ref="B268:B275"/>
    <mergeCell ref="D251:L251"/>
    <mergeCell ref="D259:L259"/>
    <mergeCell ref="D258:I258"/>
    <mergeCell ref="A142:A143"/>
    <mergeCell ref="B142:B143"/>
    <mergeCell ref="D145:D149"/>
    <mergeCell ref="E145:E149"/>
    <mergeCell ref="C151:C154"/>
    <mergeCell ref="D150:I150"/>
    <mergeCell ref="I145:I148"/>
    <mergeCell ref="D144:L144"/>
    <mergeCell ref="K145:K148"/>
    <mergeCell ref="L145:L148"/>
    <mergeCell ref="D151:L151"/>
    <mergeCell ref="C143:E143"/>
    <mergeCell ref="B151:B154"/>
    <mergeCell ref="B183:B187"/>
    <mergeCell ref="B155:B165"/>
    <mergeCell ref="C166:C168"/>
    <mergeCell ref="H197:H198"/>
    <mergeCell ref="E170:E171"/>
    <mergeCell ref="A125:A127"/>
    <mergeCell ref="B125:B127"/>
    <mergeCell ref="A135:A138"/>
    <mergeCell ref="B135:B138"/>
    <mergeCell ref="A133:A134"/>
    <mergeCell ref="B133:B134"/>
    <mergeCell ref="C134:E134"/>
    <mergeCell ref="D135:E135"/>
    <mergeCell ref="D138:I138"/>
    <mergeCell ref="H136:H137"/>
    <mergeCell ref="B128:B131"/>
    <mergeCell ref="C173:C177"/>
    <mergeCell ref="D177:I177"/>
    <mergeCell ref="I174:I176"/>
    <mergeCell ref="C178:I178"/>
    <mergeCell ref="A188:A190"/>
    <mergeCell ref="B188:B190"/>
    <mergeCell ref="B173:B177"/>
    <mergeCell ref="C144:C150"/>
    <mergeCell ref="B88:B90"/>
    <mergeCell ref="D88:L88"/>
    <mergeCell ref="B69:B77"/>
    <mergeCell ref="D77:I77"/>
    <mergeCell ref="A69:A77"/>
    <mergeCell ref="B99:B109"/>
    <mergeCell ref="C100:E100"/>
    <mergeCell ref="C101:E101"/>
    <mergeCell ref="C102:E102"/>
    <mergeCell ref="C103:E103"/>
    <mergeCell ref="C104:E104"/>
    <mergeCell ref="C105:E105"/>
    <mergeCell ref="C106:E106"/>
    <mergeCell ref="C107:E107"/>
    <mergeCell ref="C108:E108"/>
    <mergeCell ref="C109:E109"/>
    <mergeCell ref="C88:C90"/>
    <mergeCell ref="D91:L91"/>
    <mergeCell ref="D94:L94"/>
    <mergeCell ref="A38:A39"/>
    <mergeCell ref="B38:B39"/>
    <mergeCell ref="A122:A124"/>
    <mergeCell ref="D136:D137"/>
    <mergeCell ref="E136:E137"/>
    <mergeCell ref="C133:N133"/>
    <mergeCell ref="D48:I48"/>
    <mergeCell ref="A50:A61"/>
    <mergeCell ref="B50:B61"/>
    <mergeCell ref="C51:E51"/>
    <mergeCell ref="C52:E52"/>
    <mergeCell ref="C53:E53"/>
    <mergeCell ref="C54:E54"/>
    <mergeCell ref="C55:E55"/>
    <mergeCell ref="C56:E56"/>
    <mergeCell ref="C57:E57"/>
    <mergeCell ref="C58:E58"/>
    <mergeCell ref="C59:E59"/>
    <mergeCell ref="C60:E60"/>
    <mergeCell ref="C61:E61"/>
    <mergeCell ref="C46:C48"/>
    <mergeCell ref="C49:I49"/>
    <mergeCell ref="B65:B68"/>
    <mergeCell ref="A99:A109"/>
    <mergeCell ref="A18:A30"/>
    <mergeCell ref="A34:A36"/>
    <mergeCell ref="C37:I37"/>
    <mergeCell ref="A31:A33"/>
    <mergeCell ref="B31:B33"/>
    <mergeCell ref="C31:C33"/>
    <mergeCell ref="D30:I30"/>
    <mergeCell ref="I19:I21"/>
    <mergeCell ref="I22:I26"/>
    <mergeCell ref="I27:I28"/>
    <mergeCell ref="C13:E13"/>
    <mergeCell ref="C14:E14"/>
    <mergeCell ref="C15:E15"/>
    <mergeCell ref="C16:E16"/>
    <mergeCell ref="C17:E17"/>
    <mergeCell ref="C40:C45"/>
    <mergeCell ref="B18:B30"/>
    <mergeCell ref="B34:B36"/>
    <mergeCell ref="C34:C36"/>
    <mergeCell ref="C18:C30"/>
    <mergeCell ref="D18:L18"/>
    <mergeCell ref="K19:K21"/>
    <mergeCell ref="L19:L21"/>
    <mergeCell ref="K22:K26"/>
    <mergeCell ref="L22:L26"/>
    <mergeCell ref="K27:K28"/>
    <mergeCell ref="L27:L28"/>
    <mergeCell ref="E19:E29"/>
    <mergeCell ref="F28:F29"/>
    <mergeCell ref="G28:G29"/>
    <mergeCell ref="H28:H29"/>
    <mergeCell ref="J19:J21"/>
    <mergeCell ref="J22:J26"/>
    <mergeCell ref="J27:J28"/>
    <mergeCell ref="L41:L42"/>
    <mergeCell ref="K43:K44"/>
    <mergeCell ref="L43:L44"/>
    <mergeCell ref="D19:D29"/>
    <mergeCell ref="B3:J3"/>
    <mergeCell ref="B7:B9"/>
    <mergeCell ref="C7:C9"/>
    <mergeCell ref="J8:J9"/>
    <mergeCell ref="A5:N5"/>
    <mergeCell ref="I8:I9"/>
    <mergeCell ref="N7:N9"/>
    <mergeCell ref="A7:A9"/>
    <mergeCell ref="A4:N4"/>
    <mergeCell ref="F8:F9"/>
    <mergeCell ref="G8:G9"/>
    <mergeCell ref="F7:H7"/>
    <mergeCell ref="H8:H9"/>
    <mergeCell ref="I7:L7"/>
    <mergeCell ref="K8:K9"/>
    <mergeCell ref="L8:L9"/>
    <mergeCell ref="M7:M9"/>
    <mergeCell ref="A12:A17"/>
    <mergeCell ref="B12:B17"/>
    <mergeCell ref="D7:E9"/>
    <mergeCell ref="A62:A64"/>
    <mergeCell ref="C78:I78"/>
    <mergeCell ref="B62:B64"/>
    <mergeCell ref="A110:A121"/>
    <mergeCell ref="I70:I75"/>
    <mergeCell ref="A79:A87"/>
    <mergeCell ref="M70:M75"/>
    <mergeCell ref="D69:L69"/>
    <mergeCell ref="K70:K75"/>
    <mergeCell ref="G75:G76"/>
    <mergeCell ref="H75:H76"/>
    <mergeCell ref="L70:L75"/>
    <mergeCell ref="B79:B87"/>
    <mergeCell ref="C80:E80"/>
    <mergeCell ref="C81:E81"/>
    <mergeCell ref="C82:E82"/>
    <mergeCell ref="C83:E83"/>
    <mergeCell ref="C84:E84"/>
    <mergeCell ref="C85:E85"/>
    <mergeCell ref="C86:E86"/>
    <mergeCell ref="C87:E87"/>
    <mergeCell ref="B110:B121"/>
    <mergeCell ref="A88:A90"/>
    <mergeCell ref="C69:C77"/>
    <mergeCell ref="C65:C68"/>
    <mergeCell ref="C240:C250"/>
    <mergeCell ref="A220:A223"/>
    <mergeCell ref="B220:B223"/>
    <mergeCell ref="C220:C223"/>
    <mergeCell ref="A191:A193"/>
    <mergeCell ref="A208:A212"/>
    <mergeCell ref="A224:A226"/>
    <mergeCell ref="B224:B226"/>
    <mergeCell ref="C224:C226"/>
    <mergeCell ref="A203:A205"/>
    <mergeCell ref="A200:A202"/>
    <mergeCell ref="B200:B202"/>
    <mergeCell ref="B203:B205"/>
    <mergeCell ref="B191:B193"/>
    <mergeCell ref="B196:B199"/>
    <mergeCell ref="A65:A68"/>
    <mergeCell ref="A94:A97"/>
    <mergeCell ref="B94:B97"/>
    <mergeCell ref="A91:A93"/>
    <mergeCell ref="B91:B93"/>
    <mergeCell ref="C94:C97"/>
    <mergeCell ref="A144:A150"/>
    <mergeCell ref="B144:B150"/>
    <mergeCell ref="B334:I334"/>
    <mergeCell ref="A322:A324"/>
    <mergeCell ref="C315:C317"/>
    <mergeCell ref="A325:A327"/>
    <mergeCell ref="C325:C327"/>
    <mergeCell ref="C318:C321"/>
    <mergeCell ref="A312:A314"/>
    <mergeCell ref="A259:A264"/>
    <mergeCell ref="B259:B264"/>
    <mergeCell ref="C259:C264"/>
    <mergeCell ref="B315:B317"/>
    <mergeCell ref="A315:A317"/>
    <mergeCell ref="B312:B314"/>
    <mergeCell ref="C312:C314"/>
    <mergeCell ref="C289:C296"/>
    <mergeCell ref="C276:C288"/>
    <mergeCell ref="A289:A296"/>
    <mergeCell ref="D299:I299"/>
    <mergeCell ref="A328:A331"/>
    <mergeCell ref="B328:B331"/>
    <mergeCell ref="C328:C331"/>
    <mergeCell ref="D328:E328"/>
    <mergeCell ref="A318:A321"/>
    <mergeCell ref="A297:A299"/>
    <mergeCell ref="B166:B168"/>
    <mergeCell ref="D166:L166"/>
    <mergeCell ref="K161:K164"/>
    <mergeCell ref="L161:L164"/>
    <mergeCell ref="K174:K176"/>
    <mergeCell ref="L174:L176"/>
    <mergeCell ref="M174:M176"/>
    <mergeCell ref="C155:C165"/>
    <mergeCell ref="M156:M164"/>
    <mergeCell ref="F170:F171"/>
    <mergeCell ref="G170:G171"/>
    <mergeCell ref="H170:H171"/>
    <mergeCell ref="B169:B172"/>
    <mergeCell ref="C169:C172"/>
    <mergeCell ref="D168:I168"/>
    <mergeCell ref="D172:I172"/>
    <mergeCell ref="D169:L169"/>
    <mergeCell ref="M170:M171"/>
    <mergeCell ref="K156:K160"/>
    <mergeCell ref="L156:L160"/>
    <mergeCell ref="J156:J160"/>
    <mergeCell ref="J161:J164"/>
    <mergeCell ref="D331:I331"/>
    <mergeCell ref="J111:J116"/>
    <mergeCell ref="J117:J120"/>
    <mergeCell ref="D124:I124"/>
    <mergeCell ref="I111:I116"/>
    <mergeCell ref="I117:I120"/>
    <mergeCell ref="I329:I330"/>
    <mergeCell ref="D193:I193"/>
    <mergeCell ref="D199:I199"/>
    <mergeCell ref="C132:I132"/>
    <mergeCell ref="C135:C138"/>
    <mergeCell ref="C139:I139"/>
    <mergeCell ref="F136:F137"/>
    <mergeCell ref="G136:G137"/>
    <mergeCell ref="C128:C131"/>
    <mergeCell ref="C125:C127"/>
    <mergeCell ref="D121:I121"/>
    <mergeCell ref="C322:C324"/>
    <mergeCell ref="D111:D120"/>
    <mergeCell ref="C110:C121"/>
    <mergeCell ref="D156:D164"/>
    <mergeCell ref="E156:E164"/>
    <mergeCell ref="D170:D171"/>
    <mergeCell ref="J174:J176"/>
    <mergeCell ref="D122:L122"/>
    <mergeCell ref="D125:L125"/>
    <mergeCell ref="D128:L128"/>
    <mergeCell ref="K129:K130"/>
    <mergeCell ref="L129:L130"/>
    <mergeCell ref="C122:C124"/>
    <mergeCell ref="D127:I127"/>
    <mergeCell ref="D131:I131"/>
    <mergeCell ref="I129:I130"/>
    <mergeCell ref="D129:D130"/>
    <mergeCell ref="A181:A182"/>
    <mergeCell ref="B181:B182"/>
    <mergeCell ref="A128:A131"/>
    <mergeCell ref="B122:B124"/>
    <mergeCell ref="D64:I64"/>
    <mergeCell ref="N209:N211"/>
    <mergeCell ref="N221:N222"/>
    <mergeCell ref="N111:N120"/>
    <mergeCell ref="J129:J130"/>
    <mergeCell ref="N129:N130"/>
    <mergeCell ref="J145:J148"/>
    <mergeCell ref="D212:I212"/>
    <mergeCell ref="F210:F211"/>
    <mergeCell ref="G210:G211"/>
    <mergeCell ref="D209:D211"/>
    <mergeCell ref="E209:E211"/>
    <mergeCell ref="D219:I219"/>
    <mergeCell ref="D184:D186"/>
    <mergeCell ref="G184:G186"/>
    <mergeCell ref="F184:F186"/>
    <mergeCell ref="N66:N67"/>
    <mergeCell ref="E129:E130"/>
    <mergeCell ref="M111:M120"/>
    <mergeCell ref="M136:M137"/>
    <mergeCell ref="M95:M96"/>
    <mergeCell ref="D110:L110"/>
    <mergeCell ref="K111:K116"/>
    <mergeCell ref="L111:L116"/>
    <mergeCell ref="K117:K120"/>
    <mergeCell ref="L117:L120"/>
    <mergeCell ref="E111:E120"/>
    <mergeCell ref="D93:I93"/>
    <mergeCell ref="C98:I98"/>
    <mergeCell ref="C91:C93"/>
    <mergeCell ref="D97:I97"/>
    <mergeCell ref="D95:D96"/>
    <mergeCell ref="E95:E96"/>
    <mergeCell ref="N170:N171"/>
    <mergeCell ref="N174:N176"/>
    <mergeCell ref="N136:N137"/>
    <mergeCell ref="N252:N257"/>
    <mergeCell ref="D173:L173"/>
    <mergeCell ref="D183:L183"/>
    <mergeCell ref="H184:H186"/>
    <mergeCell ref="M184:M186"/>
    <mergeCell ref="N184:N186"/>
    <mergeCell ref="K252:K257"/>
    <mergeCell ref="L252:L257"/>
    <mergeCell ref="D250:I250"/>
    <mergeCell ref="I241:I249"/>
    <mergeCell ref="E241:E249"/>
    <mergeCell ref="D241:D249"/>
    <mergeCell ref="I252:I257"/>
    <mergeCell ref="E252:E257"/>
    <mergeCell ref="D252:D257"/>
    <mergeCell ref="M209:M211"/>
    <mergeCell ref="N156:N164"/>
    <mergeCell ref="D165:I165"/>
    <mergeCell ref="C182:E182"/>
    <mergeCell ref="D197:D198"/>
    <mergeCell ref="G197:G198"/>
    <mergeCell ref="N19:N29"/>
    <mergeCell ref="D46:L46"/>
    <mergeCell ref="D62:L62"/>
    <mergeCell ref="D65:L65"/>
    <mergeCell ref="H66:H67"/>
    <mergeCell ref="M66:M67"/>
    <mergeCell ref="D66:D67"/>
    <mergeCell ref="E66:E67"/>
    <mergeCell ref="N41:N44"/>
    <mergeCell ref="C39:E39"/>
    <mergeCell ref="D45:I45"/>
    <mergeCell ref="D41:D44"/>
    <mergeCell ref="E41:E44"/>
    <mergeCell ref="D33:I33"/>
    <mergeCell ref="D36:I36"/>
    <mergeCell ref="I41:I42"/>
    <mergeCell ref="J41:J42"/>
    <mergeCell ref="I43:I44"/>
    <mergeCell ref="J43:J44"/>
    <mergeCell ref="D31:L31"/>
    <mergeCell ref="D34:L34"/>
    <mergeCell ref="D40:L40"/>
    <mergeCell ref="K41:K42"/>
    <mergeCell ref="C62:C64"/>
    <mergeCell ref="D68:I68"/>
    <mergeCell ref="F66:F67"/>
    <mergeCell ref="G66:G67"/>
    <mergeCell ref="D70:D76"/>
    <mergeCell ref="E70:E76"/>
    <mergeCell ref="F75:F76"/>
    <mergeCell ref="D191:L191"/>
    <mergeCell ref="D196:L196"/>
    <mergeCell ref="C194:I194"/>
    <mergeCell ref="C191:C193"/>
    <mergeCell ref="D90:I90"/>
    <mergeCell ref="C196:C199"/>
    <mergeCell ref="D187:I187"/>
    <mergeCell ref="C181:N181"/>
    <mergeCell ref="E174:E175"/>
    <mergeCell ref="D174:D175"/>
    <mergeCell ref="C183:C187"/>
    <mergeCell ref="N70:N75"/>
    <mergeCell ref="J70:J75"/>
    <mergeCell ref="D155:L155"/>
    <mergeCell ref="E197:E198"/>
    <mergeCell ref="N95:N96"/>
    <mergeCell ref="I156:I160"/>
    <mergeCell ref="I161:I164"/>
    <mergeCell ref="D202:I202"/>
    <mergeCell ref="D205:I205"/>
    <mergeCell ref="F197:F198"/>
    <mergeCell ref="C206:I206"/>
    <mergeCell ref="C203:C205"/>
    <mergeCell ref="C200:C202"/>
    <mergeCell ref="D217:L217"/>
    <mergeCell ref="C208:C212"/>
    <mergeCell ref="C213:I213"/>
    <mergeCell ref="M221:M222"/>
    <mergeCell ref="D224:L224"/>
    <mergeCell ref="D240:L240"/>
    <mergeCell ref="K241:K249"/>
    <mergeCell ref="L241:L249"/>
    <mergeCell ref="M241:M249"/>
    <mergeCell ref="D223:I223"/>
    <mergeCell ref="I221:I222"/>
    <mergeCell ref="C272:E272"/>
    <mergeCell ref="D226:I226"/>
    <mergeCell ref="J241:J249"/>
    <mergeCell ref="J252:J257"/>
    <mergeCell ref="M260:M263"/>
    <mergeCell ref="D264:I264"/>
    <mergeCell ref="D260:D263"/>
    <mergeCell ref="E262:E263"/>
    <mergeCell ref="I262:I263"/>
    <mergeCell ref="J262:J263"/>
    <mergeCell ref="K262:K263"/>
    <mergeCell ref="L262:L263"/>
    <mergeCell ref="J221:J222"/>
    <mergeCell ref="E221:E222"/>
    <mergeCell ref="D221:D222"/>
    <mergeCell ref="D314:I314"/>
    <mergeCell ref="D317:I317"/>
    <mergeCell ref="D296:I296"/>
    <mergeCell ref="D220:L220"/>
    <mergeCell ref="K221:K222"/>
    <mergeCell ref="L221:L222"/>
    <mergeCell ref="D321:I321"/>
    <mergeCell ref="I319:I320"/>
    <mergeCell ref="D319:D320"/>
    <mergeCell ref="E319:E320"/>
    <mergeCell ref="K277:K287"/>
    <mergeCell ref="L277:L287"/>
    <mergeCell ref="D289:L289"/>
    <mergeCell ref="E277:E287"/>
    <mergeCell ref="D277:D287"/>
    <mergeCell ref="J290:J294"/>
    <mergeCell ref="J277:J287"/>
    <mergeCell ref="I277:I287"/>
    <mergeCell ref="D288:I288"/>
    <mergeCell ref="M19:M21"/>
    <mergeCell ref="M22:M26"/>
    <mergeCell ref="M27:M29"/>
    <mergeCell ref="F148:F149"/>
    <mergeCell ref="G148:G149"/>
    <mergeCell ref="H148:H149"/>
    <mergeCell ref="N329:N330"/>
    <mergeCell ref="L290:L294"/>
    <mergeCell ref="D297:L297"/>
    <mergeCell ref="D312:L312"/>
    <mergeCell ref="D315:L315"/>
    <mergeCell ref="D318:L318"/>
    <mergeCell ref="M319:M320"/>
    <mergeCell ref="D322:L322"/>
    <mergeCell ref="K329:K330"/>
    <mergeCell ref="L329:L330"/>
    <mergeCell ref="M329:M330"/>
    <mergeCell ref="N319:N320"/>
    <mergeCell ref="J329:J330"/>
    <mergeCell ref="I290:I294"/>
    <mergeCell ref="K290:K294"/>
    <mergeCell ref="D324:I324"/>
    <mergeCell ref="D327:I327"/>
    <mergeCell ref="D325:E325"/>
  </mergeCells>
  <phoneticPr fontId="51" type="noConversion"/>
  <pageMargins left="0.7" right="0.7" top="0.75" bottom="0.75" header="0.3" footer="0.3"/>
  <pageSetup paperSize="9"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E21"/>
  <sheetViews>
    <sheetView workbookViewId="0">
      <selection activeCell="K40" sqref="K40"/>
    </sheetView>
  </sheetViews>
  <sheetFormatPr defaultRowHeight="14.4" x14ac:dyDescent="0.3"/>
  <cols>
    <col min="2" max="2" width="62.109375" customWidth="1"/>
  </cols>
  <sheetData>
    <row r="1" spans="1:5" ht="79.8" x14ac:dyDescent="0.3">
      <c r="A1" s="1" t="s">
        <v>1241</v>
      </c>
      <c r="B1" s="2" t="s">
        <v>1242</v>
      </c>
      <c r="C1" s="2" t="s">
        <v>1243</v>
      </c>
      <c r="D1" s="2" t="s">
        <v>1244</v>
      </c>
      <c r="E1" s="3" t="s">
        <v>1245</v>
      </c>
    </row>
    <row r="2" spans="1:5" x14ac:dyDescent="0.3">
      <c r="A2" s="244" t="s">
        <v>1246</v>
      </c>
      <c r="B2" s="568" t="s">
        <v>1247</v>
      </c>
      <c r="C2" s="569" t="s">
        <v>1248</v>
      </c>
      <c r="D2" s="569" t="s">
        <v>1249</v>
      </c>
      <c r="E2" s="216" t="s">
        <v>1250</v>
      </c>
    </row>
    <row r="3" spans="1:5" x14ac:dyDescent="0.3">
      <c r="A3" s="245" t="s">
        <v>1251</v>
      </c>
      <c r="B3" s="570" t="s">
        <v>1252</v>
      </c>
      <c r="C3" s="5" t="e">
        <f>'1 programa'!#REF!</f>
        <v>#REF!</v>
      </c>
      <c r="D3" s="5" t="e">
        <f>'1 programa'!#REF!</f>
        <v>#REF!</v>
      </c>
      <c r="E3" s="5" t="e">
        <f>'1 programa'!#REF!</f>
        <v>#REF!</v>
      </c>
    </row>
    <row r="4" spans="1:5" x14ac:dyDescent="0.3">
      <c r="A4" s="245" t="s">
        <v>1253</v>
      </c>
      <c r="B4" s="570" t="s">
        <v>1254</v>
      </c>
      <c r="C4" s="5" t="e">
        <f>'2 programa'!#REF!</f>
        <v>#REF!</v>
      </c>
      <c r="D4" s="5" t="e">
        <f>'2 programa'!#REF!</f>
        <v>#REF!</v>
      </c>
      <c r="E4" s="5" t="e">
        <f>'2 programa'!#REF!</f>
        <v>#REF!</v>
      </c>
    </row>
    <row r="5" spans="1:5" x14ac:dyDescent="0.3">
      <c r="A5" s="245" t="s">
        <v>1255</v>
      </c>
      <c r="B5" s="570" t="s">
        <v>1256</v>
      </c>
      <c r="C5" s="5" t="e">
        <f>'3 programa'!#REF!</f>
        <v>#REF!</v>
      </c>
      <c r="D5" s="6" t="e">
        <f>'3 programa'!#REF!</f>
        <v>#REF!</v>
      </c>
      <c r="E5" s="6" t="e">
        <f>'3 programa'!#REF!</f>
        <v>#REF!</v>
      </c>
    </row>
    <row r="6" spans="1:5" x14ac:dyDescent="0.3">
      <c r="A6" s="245" t="s">
        <v>1257</v>
      </c>
      <c r="B6" s="570" t="s">
        <v>1258</v>
      </c>
      <c r="C6" s="5" t="e">
        <f>'4 programa'!#REF!</f>
        <v>#REF!</v>
      </c>
      <c r="D6" s="5" t="e">
        <f>'4 programa'!#REF!</f>
        <v>#REF!</v>
      </c>
      <c r="E6" s="5" t="e">
        <f>'4 programa'!#REF!</f>
        <v>#REF!</v>
      </c>
    </row>
    <row r="7" spans="1:5" x14ac:dyDescent="0.3">
      <c r="A7" s="245" t="s">
        <v>1259</v>
      </c>
      <c r="B7" s="570" t="s">
        <v>1260</v>
      </c>
      <c r="C7" s="5" t="e">
        <f>'5 programa'!#REF!</f>
        <v>#REF!</v>
      </c>
      <c r="D7" s="5" t="e">
        <f>'5 programa'!#REF!</f>
        <v>#REF!</v>
      </c>
      <c r="E7" s="5" t="e">
        <f>'5 programa'!#REF!</f>
        <v>#REF!</v>
      </c>
    </row>
    <row r="8" spans="1:5" x14ac:dyDescent="0.3">
      <c r="A8" s="3675" t="s">
        <v>1261</v>
      </c>
      <c r="B8" s="3676"/>
      <c r="C8" s="7" t="e">
        <f>#REF!</f>
        <v>#REF!</v>
      </c>
      <c r="D8" s="7" t="e">
        <f>#REF!</f>
        <v>#REF!</v>
      </c>
      <c r="E8" s="7" t="e">
        <f>#REF!</f>
        <v>#REF!</v>
      </c>
    </row>
    <row r="9" spans="1:5" x14ac:dyDescent="0.3">
      <c r="A9" s="4" t="s">
        <v>1262</v>
      </c>
      <c r="C9" s="7" t="e">
        <f>#REF!</f>
        <v>#REF!</v>
      </c>
      <c r="D9" s="7" t="e">
        <f>#REF!</f>
        <v>#REF!</v>
      </c>
      <c r="E9" s="7" t="e">
        <f>#REF!</f>
        <v>#REF!</v>
      </c>
    </row>
    <row r="10" spans="1:5" x14ac:dyDescent="0.3">
      <c r="A10" s="4" t="s">
        <v>1263</v>
      </c>
      <c r="C10" s="8"/>
      <c r="D10" s="8"/>
      <c r="E10" s="8"/>
    </row>
    <row r="11" spans="1:5" x14ac:dyDescent="0.3">
      <c r="A11" s="3675" t="s">
        <v>1264</v>
      </c>
      <c r="B11" s="3676"/>
      <c r="C11" s="7" t="e">
        <f>#REF!</f>
        <v>#REF!</v>
      </c>
      <c r="D11" s="7" t="e">
        <f>#REF!</f>
        <v>#REF!</v>
      </c>
      <c r="E11" s="7" t="e">
        <f>#REF!</f>
        <v>#REF!</v>
      </c>
    </row>
    <row r="12" spans="1:5" x14ac:dyDescent="0.3">
      <c r="A12" s="3675" t="s">
        <v>1265</v>
      </c>
      <c r="B12" s="3676"/>
      <c r="C12" s="7" t="e">
        <f>#REF!</f>
        <v>#REF!</v>
      </c>
      <c r="D12" s="7" t="e">
        <f>#REF!</f>
        <v>#REF!</v>
      </c>
      <c r="E12" s="7" t="e">
        <f>#REF!</f>
        <v>#REF!</v>
      </c>
    </row>
    <row r="13" spans="1:5" x14ac:dyDescent="0.3">
      <c r="A13" s="3675" t="s">
        <v>1266</v>
      </c>
      <c r="B13" s="3676"/>
      <c r="C13" s="7" t="e">
        <f>#REF!</f>
        <v>#REF!</v>
      </c>
      <c r="D13" s="7" t="e">
        <f>#REF!</f>
        <v>#REF!</v>
      </c>
      <c r="E13" s="7" t="e">
        <f>#REF!</f>
        <v>#REF!</v>
      </c>
    </row>
    <row r="14" spans="1:5" x14ac:dyDescent="0.3">
      <c r="A14" s="3675" t="s">
        <v>1267</v>
      </c>
      <c r="B14" s="3676"/>
      <c r="C14" s="7" t="e">
        <f>#REF!</f>
        <v>#REF!</v>
      </c>
      <c r="D14" s="7" t="e">
        <f>#REF!</f>
        <v>#REF!</v>
      </c>
      <c r="E14" s="7" t="e">
        <f>#REF!</f>
        <v>#REF!</v>
      </c>
    </row>
    <row r="15" spans="1:5" x14ac:dyDescent="0.3">
      <c r="A15" s="3675" t="s">
        <v>1268</v>
      </c>
      <c r="B15" s="3676"/>
      <c r="C15" s="7" t="e">
        <f>#REF!</f>
        <v>#REF!</v>
      </c>
      <c r="D15" s="7" t="e">
        <f>#REF!</f>
        <v>#REF!</v>
      </c>
      <c r="E15" s="7" t="e">
        <f>#REF!</f>
        <v>#REF!</v>
      </c>
    </row>
    <row r="16" spans="1:5" x14ac:dyDescent="0.3">
      <c r="A16" s="3675" t="s">
        <v>1269</v>
      </c>
      <c r="B16" s="3676"/>
      <c r="C16" s="9" t="e">
        <f>#REF!</f>
        <v>#REF!</v>
      </c>
      <c r="D16" s="9" t="e">
        <f>#REF!</f>
        <v>#REF!</v>
      </c>
      <c r="E16" s="9" t="e">
        <f>#REF!</f>
        <v>#REF!</v>
      </c>
    </row>
    <row r="17" spans="1:5" ht="24" customHeight="1" x14ac:dyDescent="0.3">
      <c r="A17" s="3675" t="s">
        <v>1270</v>
      </c>
      <c r="B17" s="3676"/>
      <c r="C17" s="7" t="e">
        <f>#REF!</f>
        <v>#REF!</v>
      </c>
      <c r="D17" s="7" t="e">
        <f>#REF!</f>
        <v>#REF!</v>
      </c>
      <c r="E17" s="7" t="e">
        <f>#REF!</f>
        <v>#REF!</v>
      </c>
    </row>
    <row r="18" spans="1:5" x14ac:dyDescent="0.3">
      <c r="A18" s="3675" t="s">
        <v>1271</v>
      </c>
      <c r="B18" s="3676"/>
      <c r="C18" s="7" t="s">
        <v>1272</v>
      </c>
      <c r="D18" s="7" t="s">
        <v>1273</v>
      </c>
      <c r="E18" s="7" t="s">
        <v>1274</v>
      </c>
    </row>
    <row r="19" spans="1:5" x14ac:dyDescent="0.3">
      <c r="A19" s="3675" t="s">
        <v>1275</v>
      </c>
      <c r="B19" s="3676"/>
      <c r="C19" s="7" t="e">
        <f>#REF!</f>
        <v>#REF!</v>
      </c>
      <c r="D19" s="7" t="e">
        <f>#REF!</f>
        <v>#REF!</v>
      </c>
      <c r="E19" s="7" t="e">
        <f>#REF!</f>
        <v>#REF!</v>
      </c>
    </row>
    <row r="20" spans="1:5" x14ac:dyDescent="0.3">
      <c r="A20" s="3675" t="s">
        <v>1276</v>
      </c>
      <c r="B20" s="3676"/>
      <c r="C20" s="7" t="s">
        <v>1277</v>
      </c>
      <c r="D20" s="7" t="s">
        <v>1277</v>
      </c>
      <c r="E20" s="7" t="s">
        <v>1277</v>
      </c>
    </row>
    <row r="21" spans="1:5" x14ac:dyDescent="0.3">
      <c r="A21" s="3673" t="s">
        <v>1278</v>
      </c>
      <c r="B21" s="3674"/>
      <c r="C21" s="7" t="e">
        <f>#REF!</f>
        <v>#REF!</v>
      </c>
      <c r="D21" s="7" t="e">
        <f>#REF!</f>
        <v>#REF!</v>
      </c>
      <c r="E21" s="7" t="e">
        <f>#REF!</f>
        <v>#REF!</v>
      </c>
    </row>
  </sheetData>
  <mergeCells count="12">
    <mergeCell ref="A21:B21"/>
    <mergeCell ref="A8:B8"/>
    <mergeCell ref="A11:B11"/>
    <mergeCell ref="A12:B12"/>
    <mergeCell ref="A13:B13"/>
    <mergeCell ref="A14:B14"/>
    <mergeCell ref="A15:B15"/>
    <mergeCell ref="A16:B16"/>
    <mergeCell ref="A17:B17"/>
    <mergeCell ref="A18:B18"/>
    <mergeCell ref="A19:B19"/>
    <mergeCell ref="A20:B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d64c-3a86-4ce4-961a-ea9a276065c6">
      <UserInfo>
        <DisplayName>Audronė Litvinskaitė</DisplayName>
        <AccountId>27</AccountId>
        <AccountType/>
      </UserInfo>
      <UserInfo>
        <DisplayName>Violeta Grajauskienė</DisplayName>
        <AccountId>13</AccountId>
        <AccountType/>
      </UserInfo>
      <UserInfo>
        <DisplayName>Rita Čepulienė</DisplayName>
        <AccountId>63</AccountId>
        <AccountType/>
      </UserInfo>
      <UserInfo>
        <DisplayName>Ignas Simonaitis</DisplayName>
        <AccountId>14</AccountId>
        <AccountType/>
      </UserInfo>
      <UserInfo>
        <DisplayName>Linas Lazauskas</DisplayName>
        <AccountId>43</AccountId>
        <AccountType/>
      </UserInfo>
      <UserInfo>
        <DisplayName>Justina Smolskienė</DisplayName>
        <AccountId>90</AccountId>
        <AccountType/>
      </UserInfo>
    </SharedWithUsers>
    <lcf76f155ced4ddcb4097134ff3c332f xmlns="b9a3712e-bc20-405a-b37f-500586867ac7">
      <Terms xmlns="http://schemas.microsoft.com/office/infopath/2007/PartnerControls"/>
    </lcf76f155ced4ddcb4097134ff3c332f>
    <TaxCatchAll xmlns="7463d64c-3a86-4ce4-961a-ea9a276065c6"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2B9FF89BC0D15E42850BA04E1E8B4F0E" ma:contentTypeVersion="18" ma:contentTypeDescription="Kurkite naują dokumentą." ma:contentTypeScope="" ma:versionID="0e2418ded2c0c5de08a71c5845c73acd">
  <xsd:schema xmlns:xsd="http://www.w3.org/2001/XMLSchema" xmlns:xs="http://www.w3.org/2001/XMLSchema" xmlns:p="http://schemas.microsoft.com/office/2006/metadata/properties" xmlns:ns1="http://schemas.microsoft.com/sharepoint/v3" xmlns:ns2="b9a3712e-bc20-405a-b37f-500586867ac7" xmlns:ns3="7463d64c-3a86-4ce4-961a-ea9a276065c6" targetNamespace="http://schemas.microsoft.com/office/2006/metadata/properties" ma:root="true" ma:fieldsID="d44a32c424c6c58567a53eadc4ff1755" ns1:_="" ns2:_="" ns3:_="">
    <xsd:import namespace="http://schemas.microsoft.com/sharepoint/v3"/>
    <xsd:import namespace="b9a3712e-bc20-405a-b37f-500586867ac7"/>
    <xsd:import namespace="7463d64c-3a86-4ce4-961a-ea9a276065c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Bendrosios atitikties strategijos ypatybės" ma:hidden="true" ma:internalName="_ip_UnifiedCompliancePolicyProperties">
      <xsd:simpleType>
        <xsd:restriction base="dms:Note"/>
      </xsd:simpleType>
    </xsd:element>
    <xsd:element name="_ip_UnifiedCompliancePolicyUIAction" ma:index="25"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a3712e-bc20-405a-b37f-500586867a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82862607-985e-4adb-854e-bf70ecc715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63d64c-3a86-4ce4-961a-ea9a276065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3917caf-c73e-4626-977e-659598709a0a}" ma:internalName="TaxCatchAll" ma:showField="CatchAllData" ma:web="7463d64c-3a86-4ce4-961a-ea9a276065c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6A80BE-D40B-46E6-A2CA-FAECC10FE564}">
  <ds:schemaRefs>
    <ds:schemaRef ds:uri="http://schemas.microsoft.com/sharepoint/v3/contenttype/forms"/>
  </ds:schemaRefs>
</ds:datastoreItem>
</file>

<file path=customXml/itemProps2.xml><?xml version="1.0" encoding="utf-8"?>
<ds:datastoreItem xmlns:ds="http://schemas.openxmlformats.org/officeDocument/2006/customXml" ds:itemID="{0909701D-DADA-4D0E-B74D-9E24414BC729}">
  <ds:schemaRefs>
    <ds:schemaRef ds:uri="http://schemas.microsoft.com/office/2006/metadata/properties"/>
    <ds:schemaRef ds:uri="http://schemas.microsoft.com/office/infopath/2007/PartnerControls"/>
    <ds:schemaRef ds:uri="7463d64c-3a86-4ce4-961a-ea9a276065c6"/>
    <ds:schemaRef ds:uri="b9a3712e-bc20-405a-b37f-500586867ac7"/>
    <ds:schemaRef ds:uri="http://schemas.microsoft.com/sharepoint/v3"/>
  </ds:schemaRefs>
</ds:datastoreItem>
</file>

<file path=customXml/itemProps3.xml><?xml version="1.0" encoding="utf-8"?>
<ds:datastoreItem xmlns:ds="http://schemas.openxmlformats.org/officeDocument/2006/customXml" ds:itemID="{89EBE34F-0070-46FD-9F2F-F9A0F1DBC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9a3712e-bc20-405a-b37f-500586867ac7"/>
    <ds:schemaRef ds:uri="7463d64c-3a86-4ce4-961a-ea9a276065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programa</vt:lpstr>
      <vt:lpstr>2 programa</vt:lpstr>
      <vt:lpstr>3 programa</vt:lpstr>
      <vt:lpstr>4 programa</vt:lpstr>
      <vt:lpstr>5 programa</vt:lpstr>
      <vt:lpstr>Planui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Simona Valasevičienė</dc:creator>
  <cp:keywords/>
  <dc:description/>
  <cp:lastModifiedBy>Violeta Grajauskiene</cp:lastModifiedBy>
  <cp:revision/>
  <dcterms:created xsi:type="dcterms:W3CDTF">2015-06-05T18:17:20Z</dcterms:created>
  <dcterms:modified xsi:type="dcterms:W3CDTF">2026-05-14T19:17:42Z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0x0101002B9FF89BC0D15E42850BA04E1E8B4F0E</vt:lpwstr>
  </property>
  <property fmtid="{D5CDD505-2E9C-101B-9397-08002B2CF9AE}" pid="3" name="MediaServiceImageTags">
    <vt:lpwstr/>
  </property>
</Properties>
</file>